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1989/10001263 SECAPs/3 RFQ/"/>
    </mc:Choice>
  </mc:AlternateContent>
  <xr:revisionPtr revIDLastSave="141" documentId="13_ncr:1_{B29D50CD-4DB2-4877-A5E4-9D15AB0CAFF7}" xr6:coauthVersionLast="47" xr6:coauthVersionMax="47" xr10:uidLastSave="{8951C878-BC47-487B-8E43-8ED5B4B0287D}"/>
  <bookViews>
    <workbookView xWindow="-120" yWindow="-120" windowWidth="29040" windowHeight="15720" tabRatio="890" xr2:uid="{00000000-000D-0000-FFFF-FFFF00000000}"/>
  </bookViews>
  <sheets>
    <sheet name="Запрошення" sheetId="3" r:id="rId1"/>
    <sheet name="Документи" sheetId="40" r:id="rId2"/>
    <sheet name="Додаток 2_Комерційна пропозиція" sheetId="51" r:id="rId3"/>
    <sheet name="FAQ_Tender" sheetId="7" r:id="rId4"/>
    <sheet name="legend" sheetId="56" r:id="rId5"/>
  </sheets>
  <externalReferences>
    <externalReference r:id="rId6"/>
    <externalReference r:id="rId7"/>
    <externalReference r:id="rId8"/>
  </externalReferences>
  <definedNames>
    <definedName name="_xlnm._FilterDatabase" localSheetId="2" hidden="1">'Додаток 2_Комерційна пропозиція'!#REF!</definedName>
    <definedName name="Answer">[1]legend!$G$2:$G$5</definedName>
    <definedName name="Category_of_good" localSheetId="2">'[2]Dropdown menu'!$A$14:$A$31</definedName>
    <definedName name="Category_of_good">'[3]Dropdown menu'!$A$14:$A$31</definedName>
    <definedName name="Complexity">[1]legend!$B$2:$B$5</definedName>
    <definedName name="Experience">[1]legend!$C$2:$C$6</definedName>
    <definedName name="Fee">[1]legend!$A$2:$A$6</definedName>
    <definedName name="fixed_fee">legend!$C$4:$C$6</definedName>
    <definedName name="fullpart">[1]legend!$C$12:$C$14</definedName>
    <definedName name="Justification_for_non_neutral_specification" localSheetId="2">'[2]Dropdown menu'!$G$8:$G$12</definedName>
    <definedName name="Justification_for_non_neutral_specification">'[3]Dropdown menu'!$G$8:$G$12</definedName>
    <definedName name="_xlnm.Print_Area" localSheetId="2">'Додаток 2_Комерційна пропозиція'!$A$1:$G$42</definedName>
    <definedName name="pro_class">[1]legend!$F$1:$F$31</definedName>
    <definedName name="typeoftender">[1]legend!$A$23:$A$29</definedName>
    <definedName name="Wertung">#REF!</definedName>
    <definedName name="yes_no" localSheetId="2">'[2]Dropdown menu'!$G$1:$G$3</definedName>
    <definedName name="yes_no">'[3]Dropdown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7" i="51" l="1"/>
  <c r="D9" i="51"/>
  <c r="G12" i="51"/>
  <c r="G13" i="51"/>
  <c r="G14" i="51"/>
  <c r="G15" i="51"/>
  <c r="G16" i="51"/>
  <c r="G11" i="51"/>
  <c r="M27" i="3" l="1"/>
  <c r="F26" i="3" l="1"/>
  <c r="C6" i="51" s="1"/>
  <c r="J5" i="3" l="1"/>
  <c r="M22" i="3" l="1"/>
  <c r="J18" i="3"/>
  <c r="K22" i="3"/>
  <c r="L10" i="3"/>
  <c r="M26" i="3"/>
  <c r="E10" i="3" l="1"/>
</calcChain>
</file>

<file path=xl/sharedStrings.xml><?xml version="1.0" encoding="utf-8"?>
<sst xmlns="http://schemas.openxmlformats.org/spreadsheetml/2006/main" count="222" uniqueCount="214">
  <si>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</si>
  <si>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</si>
  <si>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</si>
  <si>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</si>
  <si>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</si>
  <si>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</si>
  <si>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</si>
  <si>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</si>
  <si>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</si>
  <si>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</si>
  <si>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</si>
  <si>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t>Посилання на законодавчі норми:</t>
  </si>
  <si>
    <t xml:space="preserve">1) Постанова 153  (підпункт 2-1 пункту 14) </t>
  </si>
  <si>
    <t>2) Рамкова Угода між Урядом України та Урядом Федеративної Республіки Німеччини про консультування і технічне співробітництво  (ст.8)</t>
  </si>
  <si>
    <t>3) Рамкова угода між Урядом України і Комісією Європейських Співтовариств</t>
  </si>
  <si>
    <t>4) Перелік зареєстрованих проєктів з планами закупівель</t>
  </si>
  <si>
    <t>5) Податковий кодекс (ст. 197.11 та ст.198.5(б) )</t>
  </si>
  <si>
    <t>6) План закупівель, опублікований на відкритому ресурсі - Урядовому порталі</t>
  </si>
  <si>
    <t xml:space="preserve">Пропозиції мають бути подані до </t>
  </si>
  <si>
    <t xml:space="preserve">години на </t>
  </si>
  <si>
    <t>З повагою,</t>
  </si>
  <si>
    <t xml:space="preserve">Dear Ladies and Gentlemen, </t>
  </si>
  <si>
    <t xml:space="preserve">1) EXCLUSIVELY in written to follow E-Mail: </t>
  </si>
  <si>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</si>
  <si>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Legislative rules:</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</si>
  <si>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</si>
  <si>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</si>
  <si>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</si>
  <si>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</si>
  <si>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</si>
  <si>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</si>
  <si>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t>All bidders will be informed about the results of the tender by e-mail.</t>
  </si>
  <si>
    <t>Sincerely yours,</t>
  </si>
  <si>
    <t>Посада</t>
  </si>
  <si>
    <t>Підпис</t>
  </si>
  <si>
    <t xml:space="preserve">Прізвище, Ім'я </t>
  </si>
  <si>
    <t>Печатка</t>
  </si>
  <si>
    <t xml:space="preserve">Питання, що надходять найчастіше </t>
  </si>
  <si>
    <t>1) Чи можемо ми взяти участь у тендері, який розміщений на сайті GIZ?</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</si>
  <si>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</si>
  <si>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</si>
  <si>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</si>
  <si>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</si>
  <si>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</si>
  <si>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</si>
  <si>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</si>
  <si>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</si>
  <si>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</si>
  <si>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</si>
  <si>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</si>
  <si>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</si>
  <si>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</si>
  <si>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</si>
  <si>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</si>
  <si>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</si>
  <si>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</si>
  <si>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</si>
  <si>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</si>
  <si>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</si>
  <si>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</si>
  <si>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зазначивши у темі листа "Пропозиція до тендеру №</t>
  </si>
  <si>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</si>
  <si>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</si>
  <si>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</si>
  <si>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</si>
  <si>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</si>
  <si>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</si>
  <si>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t>Questions:</t>
  </si>
  <si>
    <t>Your question about technical or other issues should be sent:</t>
  </si>
  <si>
    <t>2) not later then</t>
  </si>
  <si>
    <t>3) with Tender № in Subject of Email.</t>
  </si>
  <si>
    <t>working days before date of tender submission</t>
  </si>
  <si>
    <t>on</t>
  </si>
  <si>
    <t>Registration documents of the bidder in PDF.</t>
  </si>
  <si>
    <r>
      <t xml:space="preserve">Ми оголошуємо </t>
    </r>
    <r>
      <rPr>
        <b/>
        <u/>
        <sz val="10"/>
        <color rgb="FF000000"/>
        <rFont val="Arial"/>
        <family val="2"/>
      </rPr>
      <t>тендер №</t>
    </r>
  </si>
  <si>
    <t>§ ATTENTIVELY study the procurement conditions specified in the tender documentation;</t>
  </si>
  <si>
    <t>§ Завчасно готуйтеся до закупівлі та не відкладайте подання пропозиції на останній момент.</t>
  </si>
  <si>
    <t>GIZ зі своєї сторони гарантує конфіденційність наданої в пропозиціях інформації.</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</si>
  <si>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</si>
  <si>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</si>
  <si>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</si>
  <si>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</si>
  <si>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Documents to be submitted by the Winner: </t>
  </si>
  <si>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</si>
  <si>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</si>
  <si>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t>The evaluation of the bids is estimated to be completed by</t>
  </si>
  <si>
    <t>according to the provided list of documents and terms of references.</t>
  </si>
  <si>
    <t>згідно наданого переліку необхідних документів та технічного завдання</t>
  </si>
  <si>
    <t>Розподіл ваги між комерційною і технічною пропозицією:</t>
  </si>
  <si>
    <t>30% / 70%</t>
  </si>
  <si>
    <t xml:space="preserve"> Special conditions </t>
  </si>
  <si>
    <t>fixed fee</t>
  </si>
  <si>
    <t xml:space="preserve">type of payment </t>
  </si>
  <si>
    <t xml:space="preserve">against proof of evidence </t>
  </si>
  <si>
    <t>against proof of perfomance</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</si>
  <si>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</si>
  <si>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</si>
  <si>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</si>
  <si>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</si>
  <si>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</si>
  <si>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 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</si>
  <si>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 за виключенням електронної пошти UA_Inquiry@giz.de. </t>
    </r>
  </si>
  <si>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</si>
  <si>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</si>
  <si>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</si>
  <si>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</si>
  <si>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</si>
  <si>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</si>
  <si>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</si>
  <si>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</si>
  <si>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Запрошення до участі в тендері</t>
  </si>
  <si>
    <t xml:space="preserve">Invitation to Tender </t>
  </si>
  <si>
    <t xml:space="preserve">All bids must be submitted till </t>
  </si>
  <si>
    <t>Evaluation between commercial and technical bids based on:</t>
  </si>
  <si>
    <t xml:space="preserve">Про результати тендеру всі Учасники будуть проінформовані по електронній пошті. </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</si>
  <si>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</si>
  <si>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GIZ Procurement and Contracting Department</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</si>
  <si>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</si>
  <si>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Департамент закупівель та контрактування GIZ</t>
  </si>
  <si>
    <t>GIZ, on its turn, would guarantee confidentiality of information provided in bids.</t>
  </si>
  <si>
    <t>§  Send the bid no later than the date and time of submission to the address specified in the tender invitation. Bids that do not meet these conditions will be disqualified;</t>
  </si>
  <si>
    <t>§ Prepare in advance for the purchase and do not postpone submitting a bid to the last moment.</t>
  </si>
  <si>
    <t xml:space="preserve">§ If the Customer makes changes to the tender documentation, the Bidder bears fully responsiblity for submitting a bid that corresponds to the current version of the tender documentation.
</t>
  </si>
  <si>
    <t>§ Technical Bid should not contain commercial information (prices). If a Technical Bid is submitted with commercial information, such proposal will be rejected.</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</si>
  <si>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</si>
  <si>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 xml:space="preserve">Rules and recommendations for submitting bids by email: </t>
  </si>
  <si>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</si>
  <si>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</si>
  <si>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</si>
  <si>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</si>
  <si>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</si>
  <si>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t>№</t>
  </si>
  <si>
    <t xml:space="preserve"> *prices per unit are indicated with 2 digits after comma / *ціни за одиницю вказані з 2 знаками після коми </t>
  </si>
  <si>
    <t xml:space="preserve">Unit / 
Од. виміру </t>
  </si>
  <si>
    <t>Quantity / 
Кількість</t>
  </si>
  <si>
    <t xml:space="preserve"> Item / 
Найменування</t>
  </si>
  <si>
    <t>Умови оплати/ Payment conditions</t>
  </si>
  <si>
    <t xml:space="preserve">Строки оплати / Payment terms </t>
  </si>
  <si>
    <t>Name of the service provider /
Назва контрагента:</t>
  </si>
  <si>
    <t>Address of the service provider/
Адреса контрагента:</t>
  </si>
  <si>
    <t>Phone / Телефон:</t>
  </si>
  <si>
    <t>e-mail:</t>
  </si>
  <si>
    <t xml:space="preserve">EDRPOU / ЄДРПОУ: </t>
  </si>
  <si>
    <t>The commercial offer is valid till /
Комерційна пропозиція дійсна до:</t>
  </si>
  <si>
    <t>compliance of his offer with the technical, qualitative, quantitative and other requirements for the subject of procurement and  conditions that will be included in the procurement contract; /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t>
  </si>
  <si>
    <t xml:space="preserve">conclusion of the contract according to GIZ standard form /
укладення договору за стандартною формою GIZ  </t>
  </si>
  <si>
    <t>Tender winner/-s shall sign the Contract within 3 calendar days after receipt of the Contract for signing otherwise GIZ shall be entitled to examine/award next rated Bidder. 
Переможець тендеру повинен підписати Договір протягом 3 календарних днів після отримання Договору для підписання (в іншому випадку GIZ має право присудити підписання Договору з наступним за рейтингом Учасником).</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</si>
  <si>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</si>
  <si>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Планова дата завершення оцінки отриманих пропозицій:</t>
  </si>
  <si>
    <t>Комерційні пропозиції Учасників, які не набрали мінімум 500 пунктів  (з максимально можливих 1000) під час технічної оцінки, не приймаються до розгляду.</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</si>
  <si>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</si>
  <si>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назва Учасника, код ЄДРПОУ".</t>
  </si>
  <si>
    <r>
      <t xml:space="preserve">Bids sent uniquely or additionally to any other GIZ e-mail addresses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with the exception of e-mail adress UA_Inquiry@giz.de. </t>
    </r>
  </si>
  <si>
    <r>
      <t xml:space="preserve">Учасник, що має намір прийняти участь в тендері, повинен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</si>
  <si>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r>
      <t xml:space="preserve">Bidderts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Bidder will be included in the general mailing list for distribution of answers to questions concerning this tender received from all the bidders.</t>
    </r>
  </si>
  <si>
    <t>Commercial bids of the companies, that did not get minimum 500 points (from max. 1000 points) for technical evaluation, will be not considered.</t>
  </si>
  <si>
    <t xml:space="preserve">Перелік необхідних документів, які має надати Учасник тендеру: </t>
  </si>
  <si>
    <t>Реєстраційні документи 
Учасника тендеру у форматі PDF.</t>
  </si>
  <si>
    <t>Документи, які будуть використовуватися для оцінки та/або документи, які підтверджують відповідність Учасника обов'язковим критеріям, а саме:</t>
  </si>
  <si>
    <t>Комерційна пропозиція за формою згідно із Додатком 2 на фірмовому бланку Учасника (за відсутності бланку - вказати реквізити Учасника)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</si>
  <si>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Commercial bid on the Bidder's letterhead (in the absence of such letterhead, indicate the details of the Bidder) with a signature and wet stamp (if wet stamp is applicable) in PDF. The file with the commercial offer should be named "Комерційна пропозиція_Commercial Bid". Please refer to the template in Annex 2.</t>
  </si>
  <si>
    <t xml:space="preserve">Перелік необхідних документів, які має надати Переможець тендеру: </t>
  </si>
  <si>
    <r>
      <rPr>
        <b/>
        <sz val="10"/>
        <color theme="1"/>
        <rFont val="Arial"/>
        <family val="2"/>
      </rPr>
      <t>For private entepreneurs:</t>
    </r>
    <r>
      <rPr>
        <sz val="10"/>
        <color theme="1"/>
        <rFont val="Arial"/>
        <family val="2"/>
      </rPr>
      <t xml:space="preserve">
- Extract from the register of VAT payers (if the winner is a VAT payer), or information in a free form that the winner is not a VAT payer.</t>
    </r>
  </si>
  <si>
    <r>
      <t xml:space="preserve">Для обєднання учасників :
</t>
    </r>
    <r>
      <rPr>
        <sz val="10"/>
        <rFont val="Arial"/>
        <family val="2"/>
      </rPr>
      <t xml:space="preserve">-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</si>
  <si>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 xml:space="preserve">For association of participants:
</t>
    </r>
    <r>
      <rPr>
        <sz val="10"/>
        <color theme="1"/>
        <rFont val="Arial"/>
        <family val="2"/>
      </rPr>
      <t>-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</si>
  <si>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t>§  Комерційна пропозиція складається відповідно до наданої у цьому листі форми з датою, підписом уповноваженої особи, печаткою Учасника (за наявності), сканується або якісно фотографується;</t>
  </si>
  <si>
    <t>§  The commercial bid is made in accordance with the form provided in this letter with the date, signature of the authorized person, the seal of the Bidder (if there is any), then it is to be scanned or qualitatively photographed;</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</si>
  <si>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Учасника; </t>
  </si>
  <si>
    <t>§  In addition to the attached documents, the e-mail must contain a signature with the contact details of the responsible person (surname, name, telephone number) and the name of the Bidder;</t>
  </si>
  <si>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</si>
  <si>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recipients.
To e-mail address </t>
    </r>
    <r>
      <rPr>
        <sz val="10"/>
        <color rgb="FF0070C0"/>
        <rFont val="Arial"/>
        <family val="2"/>
      </rPr>
      <t>procurement-ua@giz.de</t>
    </r>
    <r>
      <rPr>
        <sz val="10"/>
        <color theme="1"/>
        <rFont val="Arial"/>
        <family val="2"/>
      </rPr>
      <t xml:space="preserve"> the Bidder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</si>
  <si>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t>§ УВАЖНО вивчайте умови закупівлі, що визначені в тендерній документації;</t>
  </si>
  <si>
    <r>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t>
    </r>
    <r>
      <rPr>
        <sz val="10"/>
        <color theme="4" tint="-0.249977111117893"/>
        <rFont val="Arial"/>
        <family val="2"/>
      </rPr>
      <t xml:space="preserve"> procurement-ua@giz.de</t>
    </r>
    <r>
      <rPr>
        <sz val="10"/>
        <color theme="1"/>
        <rFont val="Arial"/>
        <family val="2"/>
      </rPr>
      <t>;</t>
    </r>
  </si>
  <si>
    <r>
      <t xml:space="preserve">§ If there are requirements in the tender documentation that are unclear to you, we recommend that you ask clarifying questions by sending them to e-mail </t>
    </r>
    <r>
      <rPr>
        <sz val="10"/>
        <color theme="4" tint="-0.249977111117893"/>
        <rFont val="Arial"/>
        <family val="2"/>
      </rPr>
      <t>procurement-ua@giz.de</t>
    </r>
    <r>
      <rPr>
        <sz val="10"/>
        <color theme="1"/>
        <rFont val="Arial"/>
        <family val="2"/>
      </rPr>
      <t xml:space="preserve"> in advance; </t>
    </r>
  </si>
  <si>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</si>
  <si>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t>By submitting a bid, the Bidder guarantees / Подаючи свою пропозицію Учасник гарантує:</t>
  </si>
  <si>
    <t>Умови оплати зміні не підлягають, якщо така можливість прямо не визначена тендерною документацією.</t>
  </si>
  <si>
    <r>
      <t>Documents that will be used for assessment</t>
    </r>
    <r>
      <rPr>
        <b/>
        <sz val="10"/>
        <color theme="1"/>
        <rFont val="Arial"/>
        <family val="2"/>
      </rPr>
      <t xml:space="preserve"> </t>
    </r>
    <r>
      <rPr>
        <sz val="10"/>
        <color theme="1"/>
        <rFont val="Arial"/>
        <family val="2"/>
      </rPr>
      <t>and/or documents that confirm Bidder's eligibility, namely:</t>
    </r>
  </si>
  <si>
    <t xml:space="preserve">Technical bid on the Bidder's letterhead (in the absence of such letterhead, indicate the details of the Bidder) with a signature and wet stamp (if wet stamp is applicable) in PDF in accordance with requirements of Annex 1 "Terms of reference". The file with the technical bid should be named "Технічна пропозиція_Technical bid". </t>
  </si>
  <si>
    <t>in accordance with conditions of Annex 1 Terms of reference (ToR) /
відповідно до положень Додатку 1 Технічне завдання (Annex 1 Terms of Reference (ToR))</t>
  </si>
  <si>
    <t>perfomance of services/works within the terms stipulated in the terms of the Annex 1 Terms of refference (TOR); /
надання послуг/ виконання робіт у строки, що передбачені умовами Додатку 1 "Технічне завдання" (Annex 1 Terms of Reference (ToR));</t>
  </si>
  <si>
    <t xml:space="preserve">compliance with general requirements to the Bidder stipulated in the Annex 1 Terms of Reference (ToR)/
відповідність основним вимогам до Учасника, зазначеним в Додатку 1 "Технічне завдання" (Annex 1 Terms of Reference (ToR)) </t>
  </si>
  <si>
    <t>compliance with eligibility requirements to the Bidder stipulated in the Annex 1 Terms of Reference (ToR) /
відповідність вимогам відповідності до Учасника, зазначеним в Додатку 1 "Технічне завдання" (Annex 1 Terms of Reference (ToR))</t>
  </si>
  <si>
    <r>
      <rPr>
        <b/>
        <sz val="10"/>
        <color theme="1"/>
        <rFont val="Arial"/>
        <family val="2"/>
      </rPr>
      <t>For private entrepreneurs:</t>
    </r>
    <r>
      <rPr>
        <sz val="10"/>
        <color theme="1"/>
        <rFont val="Arial"/>
        <family val="2"/>
      </rPr>
      <t xml:space="preserve">
- Extract from The United State Register of Legal Entities, Individual Entrepreneurs and Public Organizations of Ukraine, with valid data as of the date of submission of the bid;
</t>
    </r>
  </si>
  <si>
    <t xml:space="preserve">Технічна пропозиція на фірмовому бланку Учасника (за відсутності - вказати реквізити Учасника) з підписом та печаткою (якщо печатка використовується) у форматі PDF відповідно до вимог в Додатку 1 "Технічне завдання". Файл з технічною пропозицією має називатись "Технічна пропозиція_Technical bid" . </t>
  </si>
  <si>
    <t xml:space="preserve">§У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</si>
  <si>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 xml:space="preserve">§ In case of non-provision of technical offer and/or documents that will be used by GIZ  for technical evaluation in accordance to criteria of  provided Grid for technical asssessment of bids, such technical bid should be rejected. </t>
  </si>
  <si>
    <r>
      <t xml:space="preserve">Для об'єднання учасників :                                                                                                                                            - </t>
    </r>
    <r>
      <rPr>
        <sz val="10"/>
        <rFont val="Arial"/>
        <family val="2"/>
      </rPr>
      <t xml:space="preserve">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t>
    </r>
    <r>
      <rPr>
        <b/>
        <sz val="10"/>
        <rFont val="Arial"/>
        <family val="2"/>
      </rPr>
      <t xml:space="preserve">                                                                                                              </t>
    </r>
  </si>
  <si>
    <t xml:space="preserve">Резюме запропонованих експертів </t>
  </si>
  <si>
    <t>CVs of proposed experts</t>
  </si>
  <si>
    <r>
      <rPr>
        <b/>
        <sz val="14"/>
        <color rgb="FFFF0000"/>
        <rFont val="Arial"/>
        <family val="2"/>
      </rPr>
      <t>!!!</t>
    </r>
    <r>
      <rPr>
        <b/>
        <sz val="14"/>
        <rFont val="Arial"/>
        <family val="2"/>
      </rPr>
      <t xml:space="preserve"> Учасник заповнює виключно поля, виділені блакитним кольором. Будь-які інші зміни не допускаються / The bidder fills in only the fields highlighted in blue. Any other changes are not allowed.</t>
    </r>
  </si>
  <si>
    <r>
      <t xml:space="preserve">For association of participants:
- </t>
    </r>
    <r>
      <rPr>
        <sz val="10"/>
        <color theme="1"/>
        <rFont val="Arial"/>
        <family val="2"/>
      </rPr>
      <t>Document of establishment of such association;      
- Letter stating information regarding authorized representative of the association of participants; 
- Extract from The United State Register of Legal Entities, Individual Entrepreneurs and Public Organizations of Ukraine for settlement of association of participants with valid data as of the date of submission of the bid.</t>
    </r>
  </si>
  <si>
    <t xml:space="preserve">1. The contract can only be concluded after the sanctions check has been completed. GIZ has the right to request additional information regarding the sanctions check.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
</t>
  </si>
  <si>
    <t xml:space="preserve">Договір може бути укладений лише після завершення санкційної перевірки. GIZ має право вимагати додаткову інформацію щодо санкційної перевірки.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контракту.  </t>
  </si>
  <si>
    <t>conclusion and performance of the contract on the terms set forth by the customer in the paragraph  "Terms of procurement of services": https://www.giz.de/en/ukraina/tenders /
укладення та виконання договору на умовах, що викладені замовником у  розділі "Умови закупівель Послуг": https://www.giz.de/en/ukraina/tenders</t>
  </si>
  <si>
    <t>Так, це відкритий тендер, тому до участі запрошуються всі зацікавлені учасники, які відповідають вимогам закупівельної документації.</t>
  </si>
  <si>
    <t>Комерційна пропозиція / Commercial offer</t>
  </si>
  <si>
    <t>Закупівля №/
Tender №</t>
  </si>
  <si>
    <t xml:space="preserve">Розробка Плану дій з питань сталого енергоспоживання та клімату (SECAP) для міст Кременчук, Боярка </t>
  </si>
  <si>
    <t>Development of Sustainable Energy and Climate Action Plan (SECAP) for Cities Kremenchuk, Boyarka</t>
  </si>
  <si>
    <t>Certificate (in an arbitrary form) with the list of controlling parties (Names, Surnames, position, tax numbers). For the purpose of such certificate, controlling party is a natural person or legal entity, organization or institution behind the contractual partner or at a higher tier who, for example by contract, de facto or by law, determines the business activity without necessarily being an owner.</t>
  </si>
  <si>
    <t>WP 4: 6 technical and economic justifications of the project for climate mitigation, adaptation, or energy projects on the level of feasibility study, 3 per city</t>
  </si>
  <si>
    <t>WP 6:Two Online Capacity-building workshops for municipalities</t>
  </si>
  <si>
    <t>service</t>
  </si>
  <si>
    <r>
      <rPr>
        <b/>
        <sz val="12"/>
        <color theme="1"/>
        <rFont val="Arial"/>
        <family val="2"/>
      </rPr>
      <t xml:space="preserve">WP 1: Planning phase: Define the key elements of the SECAP and its structure based on SECAP structure mentioned below as SECAP structure and follow issues: </t>
    </r>
    <r>
      <rPr>
        <sz val="12"/>
        <color theme="1"/>
        <rFont val="Arial"/>
        <family val="2"/>
        <charset val="204"/>
      </rPr>
      <t xml:space="preserve">
- Definition of scope of SECAP document (geographical/administrative, target activity sectors to be included in BEI/MEI inventories till 2030 and 2050 and reported during the SECAP implementation, mitigation/adaptation, time horizon, etc) – two cities (Boyarka and Kremenchuk);
- Definition of the baseline year (the reference year against which the achievement of emission reductions in 2030 and climate neutrality in 2050 shall be compared) - two cities (Boyarka and Kremenchuk)</t>
    </r>
  </si>
  <si>
    <r>
      <rPr>
        <b/>
        <sz val="12"/>
        <color theme="1"/>
        <rFont val="Arial"/>
        <family val="2"/>
      </rPr>
      <t>WP 2: Baseline Analysis and Risk Assessment</t>
    </r>
    <r>
      <rPr>
        <sz val="12"/>
        <color theme="1"/>
        <rFont val="Arial"/>
        <family val="2"/>
        <charset val="204"/>
      </rPr>
      <t xml:space="preserve">
2.1. Elaborate a Baseline Emission Inventory (BEI) 2030 and 2050 which must inter alia elaborate the following issues:
-	Proposed emission inventory approach;
-	Activity sectors that will be included in the BEI/MEI;
-	Detailed methodology for collecting baseline &amp; reported final energy-consumption data for all proposed activity sectors, including indication of data sources;
-	Detailed methodology for calculating respective baseline emission inventories (BEI) for all proposed activity sectors.
2.2. Perform a Climate Risk and Vulnerabilities Assessment (CRVA)
2.3. Identify energy poverty level on local level</t>
    </r>
  </si>
  <si>
    <r>
      <rPr>
        <b/>
        <sz val="12"/>
        <color theme="1"/>
        <rFont val="Arial"/>
        <family val="2"/>
      </rPr>
      <t>WP 3: Strategic Visioning and Investment Planning</t>
    </r>
    <r>
      <rPr>
        <sz val="12"/>
        <color theme="1"/>
        <rFont val="Arial"/>
        <family val="2"/>
        <charset val="204"/>
      </rPr>
      <t xml:space="preserve">
3.1. Establish the city vision within three CoM pillars till 2030 and 2050 
3.2. Develop investment catalogue/strategy till 2030 and 2050</t>
    </r>
  </si>
  <si>
    <r>
      <rPr>
        <b/>
        <sz val="12"/>
        <color theme="1"/>
        <rFont val="Arial"/>
        <family val="2"/>
      </rPr>
      <t>WP 5: Finalisation of SECAP for targeted cities</t>
    </r>
    <r>
      <rPr>
        <sz val="12"/>
        <color theme="1"/>
        <rFont val="Arial"/>
        <family val="2"/>
        <charset val="204"/>
      </rPr>
      <t xml:space="preserve">
5.1. Preparation of a finalised SECAP for the targeted city, developed in consultation with key stakeholders and the general public, and submission of the document to the respective city for review, endorsement and approval by the City Council or other competent decision-making body. After adoption by the cities, format the final approved version of the SECAP and submit to the Covenant of Mayors online platform.</t>
    </r>
  </si>
  <si>
    <r>
      <t xml:space="preserve">The price must include all applicable charges, /travel-time and allowance (if necessary)/ to be paid, </t>
    </r>
    <r>
      <rPr>
        <b/>
        <sz val="12"/>
        <color rgb="FFFF0000"/>
        <rFont val="Arial"/>
        <family val="2"/>
      </rPr>
      <t xml:space="preserve">excluding VAT /
</t>
    </r>
    <r>
      <rPr>
        <sz val="12"/>
        <rFont val="Arial"/>
        <family val="2"/>
      </rPr>
      <t>Ціна повинна включати всі відповідні збори /час у дорозі та надбавки (за необхідності)/, що підлягають сплаті,</t>
    </r>
    <r>
      <rPr>
        <b/>
        <sz val="12"/>
        <color rgb="FFFF0000"/>
        <rFont val="Arial"/>
        <family val="2"/>
      </rPr>
      <t xml:space="preserve"> без ПДВ</t>
    </r>
  </si>
  <si>
    <r>
      <t>Price* / 
Ціна*,</t>
    </r>
    <r>
      <rPr>
        <b/>
        <sz val="12"/>
        <color rgb="FFFF0000"/>
        <rFont val="Arial"/>
        <family val="2"/>
      </rPr>
      <t xml:space="preserve"> UAH without VAT / грн. без ПДВ</t>
    </r>
  </si>
  <si>
    <r>
      <t xml:space="preserve">Amount / 
Сума, </t>
    </r>
    <r>
      <rPr>
        <b/>
        <sz val="12"/>
        <color rgb="FFFF0000"/>
        <rFont val="Arial"/>
        <family val="2"/>
      </rPr>
      <t>UAH without VAT / грн. без ПДВ</t>
    </r>
  </si>
  <si>
    <r>
      <t xml:space="preserve">Total, </t>
    </r>
    <r>
      <rPr>
        <b/>
        <sz val="12"/>
        <color rgb="FFFF0000"/>
        <rFont val="Arial"/>
        <family val="2"/>
      </rPr>
      <t xml:space="preserve"> UAH without VAT / грн. без ПДВ</t>
    </r>
  </si>
  <si>
    <t>Annex PAGoDA : Supplements to the General Terms of contract governing Contracts with Appraisers/ Firms of Consultants (local) (January 2011): https://www.giz.de/en/ukraina/tenders /</t>
  </si>
  <si>
    <t>Довідка (у довільній формі) з переліком контролюючих сторін (імена, прізвища, посади, ідентифікаційні номери). Для цілей такої довідки контролюючою стороною є фізична або юридична особа, організація чи установа, що стоїть за договірним партнером або на вищому рівні, яка, наприклад, за договором, фактично або законом, визначає діяльність підприємства, не обов'язково будучи власником.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</si>
</sst>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_-* #,##0.00_₴_-;\-* #,##0.00_₴_-;_-* &quot;-&quot;??_₴_-;_-@_-"/>
    <numFmt numFmtId="166" formatCode="_-* #,##0.00\ [$₴-422]_-;\-* #,##0.00\ [$₴-422]_-;_-* &quot;-&quot;??\ [$₴-422]_-;_-@_-"/>
  </numFmts>
  <fonts count="66"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u/>
      <sz val="10"/>
      <color theme="1"/>
      <name val="Arial"/>
      <family val="2"/>
      <charset val="204"/>
    </font>
    <font>
      <b/>
      <sz val="1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sz val="10"/>
      <color theme="4" tint="-0.249977111117893"/>
      <name val="Arial"/>
      <family val="2"/>
    </font>
    <font>
      <b/>
      <sz val="11"/>
      <color theme="1"/>
      <name val="Arial"/>
      <family val="2"/>
    </font>
    <font>
      <b/>
      <sz val="9"/>
      <color rgb="FFFF0000"/>
      <name val="Calibri"/>
      <family val="2"/>
      <charset val="204"/>
      <scheme val="minor"/>
    </font>
    <font>
      <b/>
      <sz val="11"/>
      <color theme="1"/>
      <name val="Calibri"/>
      <family val="2"/>
      <scheme val="minor"/>
    </font>
    <font>
      <b/>
      <sz val="11"/>
      <name val="Arial"/>
      <family val="2"/>
    </font>
    <font>
      <sz val="12"/>
      <color theme="1"/>
      <name val="Arial"/>
      <family val="2"/>
    </font>
    <font>
      <b/>
      <sz val="12"/>
      <name val="Arial"/>
      <family val="2"/>
    </font>
    <font>
      <sz val="12"/>
      <name val="Arial"/>
      <family val="2"/>
    </font>
    <font>
      <sz val="12"/>
      <color theme="1"/>
      <name val="Calibri"/>
      <family val="2"/>
      <charset val="204"/>
      <scheme val="minor"/>
    </font>
    <font>
      <b/>
      <sz val="12"/>
      <name val="Arial"/>
      <family val="2"/>
      <charset val="204"/>
    </font>
    <font>
      <b/>
      <sz val="12"/>
      <color rgb="FFFF0000"/>
      <name val="Arial"/>
      <family val="2"/>
      <charset val="204"/>
    </font>
    <font>
      <b/>
      <sz val="12"/>
      <color rgb="FFFF0000"/>
      <name val="Arial"/>
      <family val="2"/>
    </font>
    <font>
      <b/>
      <sz val="11"/>
      <color rgb="FFFF0000"/>
      <name val="Arial"/>
      <family val="2"/>
    </font>
    <font>
      <b/>
      <sz val="11"/>
      <color rgb="FFFF0000"/>
      <name val="Calibri"/>
      <family val="2"/>
      <scheme val="minor"/>
    </font>
    <font>
      <sz val="12"/>
      <name val="Calibri"/>
      <family val="2"/>
      <scheme val="minor"/>
    </font>
    <font>
      <sz val="8"/>
      <name val="Calibri"/>
      <family val="2"/>
      <charset val="204"/>
      <scheme val="minor"/>
    </font>
    <font>
      <b/>
      <sz val="12"/>
      <color rgb="FFFF0000"/>
      <name val="Calibri"/>
      <family val="2"/>
      <scheme val="minor"/>
    </font>
    <font>
      <b/>
      <sz val="14"/>
      <color theme="1"/>
      <name val="Arial"/>
      <family val="2"/>
    </font>
    <font>
      <sz val="11"/>
      <color theme="1"/>
      <name val="Arial"/>
      <family val="2"/>
    </font>
    <font>
      <b/>
      <sz val="14"/>
      <name val="Arial"/>
      <family val="2"/>
    </font>
    <font>
      <b/>
      <sz val="14"/>
      <name val="Calibri"/>
      <family val="2"/>
      <scheme val="minor"/>
    </font>
    <font>
      <b/>
      <sz val="14"/>
      <color rgb="FFFF0000"/>
      <name val="Arial"/>
      <family val="2"/>
    </font>
    <font>
      <b/>
      <sz val="18"/>
      <name val="Arial"/>
      <family val="2"/>
    </font>
    <font>
      <b/>
      <sz val="12"/>
      <color theme="1"/>
      <name val="Arial"/>
      <family val="2"/>
    </font>
    <font>
      <sz val="11"/>
      <name val="Arial"/>
      <family val="2"/>
    </font>
  </fonts>
  <fills count="7">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2"/>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auto="1"/>
      </left>
      <right style="thin">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auto="1"/>
      </right>
      <top style="thin">
        <color indexed="64"/>
      </top>
      <bottom/>
      <diagonal/>
    </border>
    <border>
      <left style="medium">
        <color auto="1"/>
      </left>
      <right style="thin">
        <color indexed="64"/>
      </right>
      <top style="thin">
        <color indexed="64"/>
      </top>
      <bottom/>
      <diagonal/>
    </border>
    <border>
      <left style="medium">
        <color auto="1"/>
      </left>
      <right style="thin">
        <color auto="1"/>
      </right>
      <top style="medium">
        <color auto="1"/>
      </top>
      <bottom style="medium">
        <color auto="1"/>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medium">
        <color auto="1"/>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7">
    <xf numFmtId="0" fontId="0" fillId="0" borderId="0"/>
    <xf numFmtId="0" fontId="7" fillId="0" borderId="0" applyNumberFormat="0" applyFill="0" applyBorder="0" applyAlignment="0" applyProtection="0"/>
    <xf numFmtId="0" fontId="11" fillId="0" borderId="0"/>
    <xf numFmtId="0" fontId="12" fillId="0" borderId="0"/>
    <xf numFmtId="0" fontId="12" fillId="0" borderId="0"/>
    <xf numFmtId="0" fontId="2" fillId="0" borderId="0"/>
    <xf numFmtId="0" fontId="2" fillId="0" borderId="0"/>
    <xf numFmtId="0" fontId="10" fillId="0" borderId="0" applyNumberFormat="0" applyFill="0" applyBorder="0" applyAlignment="0" applyProtection="0"/>
    <xf numFmtId="0" fontId="2" fillId="0" borderId="0"/>
    <xf numFmtId="0" fontId="19" fillId="0" borderId="0"/>
    <xf numFmtId="0" fontId="1" fillId="0" borderId="0"/>
    <xf numFmtId="0" fontId="19" fillId="0" borderId="0"/>
    <xf numFmtId="0" fontId="2" fillId="0" borderId="0"/>
    <xf numFmtId="0" fontId="2" fillId="0" borderId="0"/>
    <xf numFmtId="0" fontId="19" fillId="0" borderId="0"/>
    <xf numFmtId="0" fontId="11" fillId="0" borderId="0"/>
    <xf numFmtId="0" fontId="2" fillId="0" borderId="0"/>
  </cellStyleXfs>
  <cellXfs count="348">
    <xf numFmtId="0" fontId="0" fillId="0" borderId="0" xfId="0"/>
    <xf numFmtId="0" fontId="3" fillId="0" borderId="0" xfId="0" applyFont="1"/>
    <xf numFmtId="0" fontId="14" fillId="0" borderId="0" xfId="3" applyFont="1"/>
    <xf numFmtId="0" fontId="12" fillId="0" borderId="0" xfId="3"/>
    <xf numFmtId="0" fontId="15"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2" fillId="0" borderId="0" xfId="3" applyFont="1"/>
    <xf numFmtId="0" fontId="2" fillId="4" borderId="8" xfId="0" applyFont="1" applyFill="1" applyBorder="1" applyAlignment="1">
      <alignment vertical="center"/>
    </xf>
    <xf numFmtId="0" fontId="2" fillId="4" borderId="9" xfId="0" applyFont="1" applyFill="1" applyBorder="1" applyAlignment="1">
      <alignment vertical="center"/>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5" fillId="2" borderId="0" xfId="0" applyFont="1" applyFill="1"/>
    <xf numFmtId="0" fontId="32" fillId="0" borderId="17" xfId="0" applyFont="1" applyBorder="1" applyAlignment="1">
      <alignment horizontal="center" vertical="center"/>
    </xf>
    <xf numFmtId="0" fontId="32" fillId="0" borderId="0" xfId="0" applyFont="1"/>
    <xf numFmtId="0" fontId="16" fillId="0" borderId="0" xfId="0" applyFont="1"/>
    <xf numFmtId="0" fontId="40" fillId="0" borderId="0" xfId="0" applyFont="1"/>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0" fontId="2" fillId="4" borderId="0" xfId="0" applyFont="1" applyFill="1" applyAlignment="1">
      <alignment vertical="center"/>
    </xf>
    <xf numFmtId="0" fontId="2" fillId="4" borderId="0" xfId="0" applyFont="1" applyFill="1" applyAlignment="1">
      <alignment vertical="center" wrapText="1"/>
    </xf>
    <xf numFmtId="0" fontId="44" fillId="0" borderId="0" xfId="2" applyFont="1"/>
    <xf numFmtId="0" fontId="1" fillId="0" borderId="0" xfId="2" applyFont="1"/>
    <xf numFmtId="0" fontId="11" fillId="0" borderId="0" xfId="2"/>
    <xf numFmtId="49" fontId="21" fillId="0" borderId="0" xfId="0" applyNumberFormat="1" applyFont="1" applyAlignment="1">
      <alignment horizontal="right" wrapText="1"/>
    </xf>
    <xf numFmtId="0" fontId="55" fillId="0" borderId="0" xfId="2" applyFont="1"/>
    <xf numFmtId="0" fontId="55" fillId="0" borderId="1" xfId="2" applyFont="1" applyBorder="1" applyAlignment="1">
      <alignment horizontal="center" vertical="center"/>
    </xf>
    <xf numFmtId="0" fontId="57" fillId="0" borderId="0" xfId="2" applyFont="1" applyAlignment="1">
      <alignment vertical="center"/>
    </xf>
    <xf numFmtId="0" fontId="0" fillId="5" borderId="0" xfId="0" applyFill="1"/>
    <xf numFmtId="0" fontId="50" fillId="2" borderId="0" xfId="2" applyFont="1" applyFill="1" applyAlignment="1">
      <alignment horizontal="left"/>
    </xf>
    <xf numFmtId="0" fontId="54" fillId="0" borderId="0" xfId="2" applyFont="1" applyAlignment="1">
      <alignment horizontal="left" vertical="center" wrapText="1"/>
    </xf>
    <xf numFmtId="4" fontId="2" fillId="0" borderId="45" xfId="0" applyNumberFormat="1" applyFont="1" applyBorder="1" applyAlignment="1">
      <alignment horizontal="center" vertical="center"/>
    </xf>
    <xf numFmtId="0" fontId="1" fillId="0" borderId="6" xfId="2" applyFont="1" applyBorder="1"/>
    <xf numFmtId="0" fontId="46" fillId="0" borderId="0" xfId="0" applyFont="1" applyAlignment="1">
      <alignment vertical="center"/>
    </xf>
    <xf numFmtId="0" fontId="46" fillId="2" borderId="0" xfId="0" applyFont="1" applyFill="1" applyAlignment="1">
      <alignment horizontal="left" vertical="center"/>
    </xf>
    <xf numFmtId="0" fontId="46" fillId="2" borderId="0" xfId="0" applyFont="1" applyFill="1" applyAlignment="1">
      <alignment vertical="center"/>
    </xf>
    <xf numFmtId="0" fontId="59" fillId="0" borderId="40" xfId="0" applyFont="1" applyBorder="1" applyAlignment="1">
      <alignment horizontal="center" vertical="center"/>
    </xf>
    <xf numFmtId="0" fontId="59" fillId="0" borderId="46" xfId="0" applyFont="1" applyBorder="1" applyAlignment="1">
      <alignment horizontal="center" vertical="center"/>
    </xf>
    <xf numFmtId="0" fontId="50" fillId="0" borderId="0" xfId="0" applyFont="1" applyAlignment="1">
      <alignment vertical="top"/>
    </xf>
    <xf numFmtId="0" fontId="59" fillId="0" borderId="42" xfId="0" applyFont="1" applyBorder="1" applyAlignment="1">
      <alignment horizontal="center" vertical="center"/>
    </xf>
    <xf numFmtId="0" fontId="11" fillId="0" borderId="0" xfId="2" applyAlignment="1">
      <alignment horizontal="left"/>
    </xf>
    <xf numFmtId="0" fontId="55" fillId="0" borderId="0" xfId="2" applyFont="1" applyAlignment="1">
      <alignment horizontal="left"/>
    </xf>
    <xf numFmtId="0" fontId="47" fillId="6" borderId="47" xfId="2" applyFont="1" applyFill="1" applyBorder="1" applyAlignment="1">
      <alignment horizontal="center" vertical="center" wrapText="1"/>
    </xf>
    <xf numFmtId="0" fontId="47" fillId="6" borderId="30" xfId="2" applyFont="1" applyFill="1" applyBorder="1" applyAlignment="1">
      <alignment horizontal="center" vertical="center" wrapText="1"/>
    </xf>
    <xf numFmtId="0" fontId="61" fillId="0" borderId="0" xfId="2" applyFont="1" applyAlignment="1">
      <alignment wrapText="1"/>
    </xf>
    <xf numFmtId="4" fontId="2" fillId="2" borderId="14" xfId="0" applyNumberFormat="1" applyFont="1" applyFill="1" applyBorder="1" applyAlignment="1" applyProtection="1">
      <alignment horizontal="center" vertical="center"/>
      <protection locked="0"/>
    </xf>
    <xf numFmtId="4" fontId="2" fillId="0" borderId="14" xfId="0" applyNumberFormat="1" applyFont="1" applyBorder="1" applyAlignment="1" applyProtection="1">
      <alignment horizontal="center" vertical="center"/>
      <protection locked="0"/>
    </xf>
    <xf numFmtId="0" fontId="47" fillId="6" borderId="20" xfId="2" applyFont="1" applyFill="1" applyBorder="1" applyAlignment="1">
      <alignment horizontal="center" vertical="center" wrapText="1"/>
    </xf>
    <xf numFmtId="0" fontId="54" fillId="0" borderId="8" xfId="2" applyFont="1" applyBorder="1" applyAlignment="1">
      <alignment horizontal="left" vertical="center" wrapText="1"/>
    </xf>
    <xf numFmtId="0" fontId="47" fillId="6" borderId="22" xfId="2" applyFont="1" applyFill="1" applyBorder="1" applyAlignment="1">
      <alignment horizontal="center" vertical="center" wrapText="1"/>
    </xf>
    <xf numFmtId="49" fontId="31" fillId="0" borderId="1" xfId="0" applyNumberFormat="1" applyFont="1" applyBorder="1" applyAlignment="1">
      <alignment horizontal="center"/>
    </xf>
    <xf numFmtId="0" fontId="2" fillId="0" borderId="0" xfId="0" applyFont="1" applyAlignment="1">
      <alignment horizontal="left"/>
    </xf>
    <xf numFmtId="20" fontId="5" fillId="0" borderId="21" xfId="0" applyNumberFormat="1" applyFont="1" applyBorder="1" applyAlignment="1">
      <alignment horizontal="center"/>
    </xf>
    <xf numFmtId="0" fontId="2" fillId="0" borderId="11" xfId="0" applyFont="1" applyBorder="1"/>
    <xf numFmtId="164" fontId="18" fillId="0" borderId="21" xfId="0" applyNumberFormat="1" applyFont="1" applyBorder="1"/>
    <xf numFmtId="0" fontId="2" fillId="0" borderId="12" xfId="0" applyFont="1" applyBorder="1"/>
    <xf numFmtId="0" fontId="2" fillId="0" borderId="11" xfId="0" applyFont="1" applyBorder="1" applyAlignment="1">
      <alignment horizontal="center"/>
    </xf>
    <xf numFmtId="164" fontId="18" fillId="0" borderId="23" xfId="0" applyNumberFormat="1" applyFont="1" applyBorder="1" applyAlignment="1">
      <alignment horizontal="right"/>
    </xf>
    <xf numFmtId="0" fontId="22" fillId="0" borderId="20" xfId="0" applyFont="1" applyBorder="1"/>
    <xf numFmtId="164" fontId="18" fillId="0" borderId="23" xfId="0" applyNumberFormat="1" applyFont="1" applyBorder="1"/>
    <xf numFmtId="0" fontId="53" fillId="0" borderId="0" xfId="0" applyFont="1" applyAlignment="1">
      <alignment vertical="center" wrapText="1"/>
    </xf>
    <xf numFmtId="0" fontId="29" fillId="0" borderId="0" xfId="0" applyFont="1" applyAlignment="1">
      <alignment vertical="center" wrapText="1"/>
    </xf>
    <xf numFmtId="0" fontId="32" fillId="2" borderId="52" xfId="0" applyFont="1" applyFill="1" applyBorder="1" applyAlignment="1">
      <alignment horizontal="center" vertical="center"/>
    </xf>
    <xf numFmtId="0" fontId="21" fillId="0" borderId="48" xfId="0" applyFont="1" applyBorder="1" applyAlignment="1">
      <alignment horizontal="center" vertical="center" wrapText="1"/>
    </xf>
    <xf numFmtId="0" fontId="21" fillId="0" borderId="40" xfId="0" applyFont="1" applyBorder="1" applyAlignment="1">
      <alignment horizontal="center" vertical="center" wrapText="1"/>
    </xf>
    <xf numFmtId="1" fontId="21" fillId="0" borderId="1" xfId="0" applyNumberFormat="1" applyFont="1" applyBorder="1" applyAlignment="1">
      <alignment horizontal="center" vertical="center" wrapText="1"/>
    </xf>
    <xf numFmtId="0" fontId="54" fillId="0" borderId="8" xfId="2" applyFont="1" applyBorder="1" applyAlignment="1">
      <alignment vertical="center" wrapText="1"/>
    </xf>
    <xf numFmtId="0" fontId="25" fillId="2" borderId="0" xfId="0" applyFont="1" applyFill="1" applyAlignment="1">
      <alignment horizontal="left" vertical="center" wrapText="1"/>
    </xf>
    <xf numFmtId="0" fontId="9" fillId="0" borderId="0" xfId="0" applyFont="1" applyAlignment="1">
      <alignment horizontal="left" vertical="center" wrapText="1"/>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0" borderId="8"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0" xfId="0" applyFont="1" applyAlignment="1">
      <alignment horizontal="left"/>
    </xf>
    <xf numFmtId="0" fontId="2" fillId="0" borderId="9" xfId="0" applyFont="1" applyBorder="1" applyAlignment="1">
      <alignment horizontal="left"/>
    </xf>
    <xf numFmtId="0" fontId="2" fillId="2" borderId="18" xfId="0" applyFont="1" applyFill="1" applyBorder="1" applyAlignment="1">
      <alignment horizontal="left"/>
    </xf>
    <xf numFmtId="0" fontId="2" fillId="2" borderId="19" xfId="0" applyFont="1" applyFill="1" applyBorder="1" applyAlignment="1">
      <alignment horizontal="left"/>
    </xf>
    <xf numFmtId="0" fontId="2" fillId="2" borderId="20"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27"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4" fillId="2" borderId="18" xfId="0" applyFont="1" applyFill="1" applyBorder="1" applyAlignment="1">
      <alignment horizontal="left"/>
    </xf>
    <xf numFmtId="0" fontId="4" fillId="2" borderId="20" xfId="0" applyFont="1" applyFill="1" applyBorder="1" applyAlignment="1">
      <alignment horizontal="left"/>
    </xf>
    <xf numFmtId="0" fontId="5" fillId="0" borderId="18" xfId="0" applyFont="1" applyBorder="1" applyAlignment="1">
      <alignment horizontal="left"/>
    </xf>
    <xf numFmtId="0" fontId="0" fillId="0" borderId="19" xfId="0" applyBorder="1"/>
    <xf numFmtId="0" fontId="0" fillId="0" borderId="20" xfId="0" applyBorder="1"/>
    <xf numFmtId="0" fontId="2" fillId="0" borderId="18" xfId="0" applyFont="1" applyBorder="1" applyAlignment="1">
      <alignment vertical="center"/>
    </xf>
    <xf numFmtId="0" fontId="0" fillId="0" borderId="20" xfId="0" applyBorder="1" applyAlignment="1">
      <alignment vertical="center"/>
    </xf>
    <xf numFmtId="0" fontId="18" fillId="0" borderId="19" xfId="0" applyFont="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3" fillId="4" borderId="8" xfId="1" applyFont="1" applyFill="1" applyBorder="1" applyAlignment="1">
      <alignment vertical="center"/>
    </xf>
    <xf numFmtId="0" fontId="23" fillId="4" borderId="0" xfId="1" applyFont="1" applyFill="1" applyBorder="1" applyAlignment="1">
      <alignment vertical="center"/>
    </xf>
    <xf numFmtId="0" fontId="23" fillId="4" borderId="9" xfId="1" applyFont="1" applyFill="1" applyBorder="1" applyAlignment="1">
      <alignment vertical="center"/>
    </xf>
    <xf numFmtId="0" fontId="2" fillId="4" borderId="8" xfId="0" applyFont="1" applyFill="1" applyBorder="1" applyAlignment="1">
      <alignment vertical="center" wrapText="1"/>
    </xf>
    <xf numFmtId="0" fontId="2" fillId="4" borderId="0" xfId="0" applyFont="1" applyFill="1" applyAlignment="1">
      <alignment vertical="center" wrapText="1"/>
    </xf>
    <xf numFmtId="0" fontId="2" fillId="4" borderId="9" xfId="0" applyFont="1" applyFill="1" applyBorder="1" applyAlignment="1">
      <alignment vertical="center" wrapText="1"/>
    </xf>
    <xf numFmtId="0" fontId="2" fillId="0" borderId="10" xfId="0" applyFont="1" applyBorder="1" applyAlignment="1">
      <alignment horizontal="left"/>
    </xf>
    <xf numFmtId="0" fontId="2" fillId="0" borderId="11" xfId="0" applyFont="1" applyBorder="1" applyAlignment="1">
      <alignment horizontal="left"/>
    </xf>
    <xf numFmtId="0" fontId="2" fillId="0" borderId="12" xfId="0" applyFont="1" applyBorder="1" applyAlignment="1">
      <alignment horizontal="left"/>
    </xf>
    <xf numFmtId="0" fontId="24" fillId="0" borderId="5" xfId="0" applyFont="1" applyBorder="1" applyAlignment="1">
      <alignment horizontal="left"/>
    </xf>
    <xf numFmtId="0" fontId="24" fillId="0" borderId="6" xfId="0" applyFont="1" applyBorder="1" applyAlignment="1">
      <alignment horizontal="left"/>
    </xf>
    <xf numFmtId="0" fontId="24" fillId="0" borderId="7" xfId="0" applyFont="1" applyBorder="1" applyAlignment="1">
      <alignment horizontal="left"/>
    </xf>
    <xf numFmtId="0" fontId="33" fillId="0" borderId="18" xfId="0" applyFont="1" applyBorder="1" applyAlignment="1">
      <alignment horizontal="center" vertical="top" wrapText="1"/>
    </xf>
    <xf numFmtId="0" fontId="33" fillId="0" borderId="19" xfId="0" applyFont="1" applyBorder="1" applyAlignment="1">
      <alignment horizontal="center" vertical="top" wrapText="1"/>
    </xf>
    <xf numFmtId="0" fontId="33" fillId="0" borderId="20" xfId="0" applyFont="1" applyBorder="1" applyAlignment="1">
      <alignment horizontal="center" vertical="top" wrapText="1"/>
    </xf>
    <xf numFmtId="0" fontId="2" fillId="0" borderId="18" xfId="0" applyFont="1" applyBorder="1" applyAlignment="1">
      <alignment horizontal="left"/>
    </xf>
    <xf numFmtId="0" fontId="2" fillId="0" borderId="19" xfId="0" applyFont="1" applyBorder="1" applyAlignment="1">
      <alignment horizontal="left"/>
    </xf>
    <xf numFmtId="0" fontId="2" fillId="0" borderId="22" xfId="0" applyFont="1" applyBorder="1" applyAlignment="1">
      <alignment horizontal="left"/>
    </xf>
    <xf numFmtId="0" fontId="13" fillId="2" borderId="0" xfId="0" applyFont="1" applyFill="1" applyAlignment="1">
      <alignment horizontal="left" vertical="top" wrapText="1"/>
    </xf>
    <xf numFmtId="0" fontId="2" fillId="4" borderId="5" xfId="0" applyFont="1" applyFill="1" applyBorder="1" applyAlignment="1">
      <alignment vertical="center" wrapText="1"/>
    </xf>
    <xf numFmtId="0" fontId="2" fillId="4" borderId="6" xfId="0" applyFont="1" applyFill="1" applyBorder="1" applyAlignment="1">
      <alignment vertical="center" wrapText="1"/>
    </xf>
    <xf numFmtId="0" fontId="2" fillId="4" borderId="7" xfId="0" applyFont="1" applyFill="1" applyBorder="1" applyAlignment="1">
      <alignment vertical="center" wrapText="1"/>
    </xf>
    <xf numFmtId="0" fontId="2" fillId="0" borderId="24" xfId="0" applyFont="1" applyBorder="1" applyAlignment="1">
      <alignment horizontal="left" vertical="center" wrapText="1"/>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29" xfId="0" applyFont="1" applyBorder="1" applyAlignment="1">
      <alignment horizontal="left" vertical="center"/>
    </xf>
    <xf numFmtId="0" fontId="35" fillId="2" borderId="18" xfId="0" applyFont="1" applyFill="1" applyBorder="1" applyAlignment="1">
      <alignment horizontal="left"/>
    </xf>
    <xf numFmtId="0" fontId="35" fillId="2" borderId="20" xfId="0" applyFont="1" applyFill="1" applyBorder="1" applyAlignment="1">
      <alignment horizontal="left"/>
    </xf>
    <xf numFmtId="0" fontId="10" fillId="4" borderId="10" xfId="1" applyFont="1" applyFill="1" applyBorder="1" applyAlignment="1">
      <alignment vertical="center"/>
    </xf>
    <xf numFmtId="0" fontId="10" fillId="4" borderId="11" xfId="1" applyFont="1" applyFill="1" applyBorder="1" applyAlignment="1">
      <alignment vertical="center"/>
    </xf>
    <xf numFmtId="0" fontId="10" fillId="4" borderId="12" xfId="1" applyFont="1" applyFill="1" applyBorder="1" applyAlignment="1">
      <alignment vertical="center"/>
    </xf>
    <xf numFmtId="0" fontId="2" fillId="2" borderId="8" xfId="0" applyFont="1" applyFill="1" applyBorder="1" applyAlignment="1">
      <alignment horizontal="left" vertical="top" wrapText="1"/>
    </xf>
    <xf numFmtId="0" fontId="4" fillId="4" borderId="5" xfId="0" applyFont="1" applyFill="1" applyBorder="1" applyAlignment="1">
      <alignment horizontal="left" wrapText="1"/>
    </xf>
    <xf numFmtId="0" fontId="2" fillId="4" borderId="6" xfId="0" applyFont="1" applyFill="1" applyBorder="1" applyAlignment="1">
      <alignment horizontal="left" wrapText="1"/>
    </xf>
    <xf numFmtId="0" fontId="2" fillId="4" borderId="7" xfId="0" applyFont="1" applyFill="1" applyBorder="1" applyAlignment="1">
      <alignment horizontal="left" wrapText="1"/>
    </xf>
    <xf numFmtId="0" fontId="13" fillId="2" borderId="0" xfId="0" applyFont="1" applyFill="1" applyAlignment="1">
      <alignment horizontal="left"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58" fillId="0" borderId="0" xfId="0" applyFont="1" applyAlignment="1">
      <alignment horizontal="center"/>
    </xf>
    <xf numFmtId="0" fontId="10" fillId="0" borderId="19" xfId="1" applyFont="1" applyFill="1" applyBorder="1" applyAlignment="1">
      <alignment horizontal="center" vertical="center"/>
    </xf>
    <xf numFmtId="0" fontId="10" fillId="4" borderId="8" xfId="1" applyFont="1" applyFill="1" applyBorder="1" applyAlignment="1">
      <alignment horizontal="left"/>
    </xf>
    <xf numFmtId="0" fontId="10" fillId="4" borderId="0" xfId="1" applyFont="1" applyFill="1" applyBorder="1" applyAlignment="1">
      <alignment horizontal="left"/>
    </xf>
    <xf numFmtId="0" fontId="10" fillId="4" borderId="9" xfId="1" applyFont="1" applyFill="1" applyBorder="1" applyAlignment="1">
      <alignment horizontal="left"/>
    </xf>
    <xf numFmtId="0" fontId="2" fillId="4" borderId="8" xfId="0" applyFont="1" applyFill="1" applyBorder="1" applyAlignment="1">
      <alignment horizontal="left" wrapText="1"/>
    </xf>
    <xf numFmtId="0" fontId="2" fillId="4" borderId="0" xfId="0" applyFont="1" applyFill="1" applyAlignment="1">
      <alignment horizontal="left" wrapText="1"/>
    </xf>
    <xf numFmtId="0" fontId="2" fillId="4" borderId="9" xfId="0" applyFont="1" applyFill="1" applyBorder="1" applyAlignment="1">
      <alignment horizontal="left" wrapText="1"/>
    </xf>
    <xf numFmtId="0" fontId="2" fillId="4" borderId="8" xfId="0" applyFont="1" applyFill="1" applyBorder="1" applyAlignment="1">
      <alignment horizontal="left"/>
    </xf>
    <xf numFmtId="0" fontId="2" fillId="4" borderId="0" xfId="0" applyFont="1" applyFill="1" applyAlignment="1">
      <alignment horizontal="left"/>
    </xf>
    <xf numFmtId="0" fontId="2" fillId="4" borderId="9" xfId="0" applyFont="1" applyFill="1" applyBorder="1" applyAlignment="1">
      <alignment horizontal="left"/>
    </xf>
    <xf numFmtId="0" fontId="10" fillId="4" borderId="8" xfId="1" applyFont="1" applyFill="1" applyBorder="1" applyAlignment="1">
      <alignment wrapText="1"/>
    </xf>
    <xf numFmtId="0" fontId="10" fillId="4" borderId="0" xfId="1" applyFont="1" applyFill="1" applyBorder="1" applyAlignment="1">
      <alignment wrapText="1"/>
    </xf>
    <xf numFmtId="0" fontId="10" fillId="4" borderId="9" xfId="1" applyFont="1" applyFill="1" applyBorder="1" applyAlignment="1">
      <alignment wrapText="1"/>
    </xf>
    <xf numFmtId="0" fontId="10" fillId="4" borderId="8" xfId="1" applyFont="1" applyFill="1" applyBorder="1" applyAlignment="1">
      <alignment horizontal="left" vertical="center" wrapText="1"/>
    </xf>
    <xf numFmtId="0" fontId="10" fillId="4" borderId="0" xfId="1" applyFont="1" applyFill="1" applyBorder="1" applyAlignment="1">
      <alignment horizontal="left" vertical="center" wrapText="1"/>
    </xf>
    <xf numFmtId="0" fontId="10" fillId="4" borderId="9" xfId="1" applyFont="1" applyFill="1" applyBorder="1" applyAlignment="1">
      <alignment horizontal="left" vertical="center" wrapText="1"/>
    </xf>
    <xf numFmtId="0" fontId="23" fillId="4" borderId="8" xfId="1" applyFont="1" applyFill="1" applyBorder="1" applyAlignment="1">
      <alignment vertical="center" wrapText="1"/>
    </xf>
    <xf numFmtId="0" fontId="23" fillId="4" borderId="0" xfId="1" applyFont="1" applyFill="1" applyBorder="1" applyAlignment="1">
      <alignment vertical="center" wrapText="1"/>
    </xf>
    <xf numFmtId="0" fontId="23" fillId="4" borderId="9" xfId="1" applyFont="1" applyFill="1" applyBorder="1" applyAlignment="1">
      <alignment vertical="center" wrapText="1"/>
    </xf>
    <xf numFmtId="0" fontId="10" fillId="4" borderId="8" xfId="1" applyFont="1" applyFill="1" applyBorder="1" applyAlignment="1">
      <alignment vertical="center" wrapText="1"/>
    </xf>
    <xf numFmtId="0" fontId="10" fillId="4" borderId="0" xfId="1" applyFont="1" applyFill="1" applyBorder="1" applyAlignment="1">
      <alignment vertical="center" wrapText="1"/>
    </xf>
    <xf numFmtId="0" fontId="10" fillId="4" borderId="9" xfId="1" applyFont="1" applyFill="1" applyBorder="1" applyAlignment="1">
      <alignment vertical="center" wrapText="1"/>
    </xf>
    <xf numFmtId="0" fontId="10" fillId="4" borderId="8" xfId="1" applyFont="1" applyFill="1" applyBorder="1" applyAlignment="1">
      <alignment vertical="center"/>
    </xf>
    <xf numFmtId="0" fontId="10" fillId="4" borderId="0" xfId="1" applyFont="1" applyFill="1" applyBorder="1" applyAlignment="1">
      <alignment vertical="center"/>
    </xf>
    <xf numFmtId="0" fontId="10" fillId="4" borderId="9" xfId="1" applyFont="1" applyFill="1" applyBorder="1" applyAlignment="1">
      <alignment vertical="center"/>
    </xf>
    <xf numFmtId="0" fontId="27" fillId="3" borderId="18" xfId="0" applyFont="1" applyFill="1" applyBorder="1" applyAlignment="1">
      <alignment horizontal="center" vertical="center"/>
    </xf>
    <xf numFmtId="0" fontId="31" fillId="3" borderId="19" xfId="0" applyFont="1" applyFill="1" applyBorder="1" applyAlignment="1">
      <alignment horizontal="center" vertical="center"/>
    </xf>
    <xf numFmtId="0" fontId="0" fillId="3" borderId="20" xfId="0" applyFill="1" applyBorder="1"/>
    <xf numFmtId="0" fontId="35" fillId="0" borderId="27" xfId="0" applyFont="1" applyBorder="1" applyAlignment="1">
      <alignment horizontal="justify" vertical="top"/>
    </xf>
    <xf numFmtId="0" fontId="32" fillId="0" borderId="4" xfId="0" applyFont="1" applyBorder="1"/>
    <xf numFmtId="0" fontId="0" fillId="0" borderId="4" xfId="0" applyBorder="1"/>
    <xf numFmtId="0" fontId="32" fillId="0" borderId="27" xfId="0" applyFont="1" applyBorder="1" applyAlignment="1">
      <alignment horizontal="left" vertical="top" wrapText="1"/>
    </xf>
    <xf numFmtId="0" fontId="0" fillId="0" borderId="28" xfId="0" applyBorder="1"/>
    <xf numFmtId="0" fontId="32" fillId="0" borderId="27" xfId="0" applyFont="1" applyBorder="1" applyAlignment="1">
      <alignment horizontal="left" vertical="top"/>
    </xf>
    <xf numFmtId="0" fontId="32" fillId="0" borderId="24" xfId="0" applyFont="1" applyBorder="1" applyAlignment="1">
      <alignment horizontal="left" vertical="top" wrapText="1"/>
    </xf>
    <xf numFmtId="0" fontId="0" fillId="0" borderId="25" xfId="0" applyBorder="1"/>
    <xf numFmtId="0" fontId="0" fillId="0" borderId="26" xfId="0" applyBorder="1"/>
    <xf numFmtId="0" fontId="35" fillId="0" borderId="27" xfId="0" applyFont="1" applyBorder="1" applyAlignment="1">
      <alignment horizontal="left" vertical="top" wrapText="1"/>
    </xf>
    <xf numFmtId="0" fontId="0" fillId="3" borderId="19" xfId="0" applyFill="1" applyBorder="1"/>
    <xf numFmtId="0" fontId="35" fillId="0" borderId="24" xfId="0" applyFont="1" applyBorder="1" applyAlignment="1">
      <alignment horizontal="justify" vertical="top"/>
    </xf>
    <xf numFmtId="0" fontId="32" fillId="0" borderId="25" xfId="0" applyFont="1" applyBorder="1"/>
    <xf numFmtId="0" fontId="16" fillId="0" borderId="0" xfId="0" applyFont="1" applyAlignment="1">
      <alignment horizontal="center" vertical="center" wrapText="1"/>
    </xf>
    <xf numFmtId="0" fontId="32" fillId="2" borderId="32" xfId="0" applyFont="1" applyFill="1" applyBorder="1" applyAlignment="1">
      <alignment horizontal="center" vertical="center"/>
    </xf>
    <xf numFmtId="0" fontId="32" fillId="2" borderId="33" xfId="0" applyFont="1" applyFill="1" applyBorder="1" applyAlignment="1">
      <alignment horizontal="center" vertical="center"/>
    </xf>
    <xf numFmtId="0" fontId="32" fillId="2" borderId="31" xfId="0" applyFont="1" applyFill="1" applyBorder="1" applyAlignment="1">
      <alignment vertical="center" wrapText="1"/>
    </xf>
    <xf numFmtId="0" fontId="32" fillId="2" borderId="31" xfId="0" applyFont="1" applyFill="1" applyBorder="1" applyAlignment="1">
      <alignment vertical="center"/>
    </xf>
    <xf numFmtId="0" fontId="32" fillId="0" borderId="27" xfId="0" applyFont="1" applyBorder="1" applyAlignment="1">
      <alignment vertical="center" wrapText="1"/>
    </xf>
    <xf numFmtId="0" fontId="32" fillId="0" borderId="4" xfId="0" applyFont="1" applyBorder="1" applyAlignment="1">
      <alignment vertical="center" wrapText="1"/>
    </xf>
    <xf numFmtId="0" fontId="32" fillId="0" borderId="28" xfId="0" applyFont="1" applyBorder="1" applyAlignment="1">
      <alignment vertical="center" wrapText="1"/>
    </xf>
    <xf numFmtId="0" fontId="20" fillId="2" borderId="0" xfId="0" applyFont="1" applyFill="1" applyAlignment="1">
      <alignment horizontal="center" wrapText="1"/>
    </xf>
    <xf numFmtId="0" fontId="32" fillId="0" borderId="17" xfId="0" applyFont="1" applyBorder="1" applyAlignment="1">
      <alignment vertical="top" wrapText="1"/>
    </xf>
    <xf numFmtId="0" fontId="32" fillId="0" borderId="17" xfId="0" applyFont="1" applyBorder="1" applyAlignment="1">
      <alignment vertical="top"/>
    </xf>
    <xf numFmtId="0" fontId="20" fillId="2" borderId="11" xfId="0" applyFont="1" applyFill="1" applyBorder="1" applyAlignment="1">
      <alignment horizontal="center" wrapText="1"/>
    </xf>
    <xf numFmtId="0" fontId="42" fillId="3" borderId="18" xfId="0" applyFont="1" applyFill="1" applyBorder="1" applyAlignment="1">
      <alignment horizontal="center" vertical="center"/>
    </xf>
    <xf numFmtId="0" fontId="42" fillId="3" borderId="19" xfId="0" applyFont="1" applyFill="1" applyBorder="1" applyAlignment="1">
      <alignment horizontal="center"/>
    </xf>
    <xf numFmtId="0" fontId="42" fillId="3" borderId="20" xfId="0" applyFont="1" applyFill="1" applyBorder="1" applyAlignment="1">
      <alignment horizontal="center"/>
    </xf>
    <xf numFmtId="0" fontId="32" fillId="0" borderId="17" xfId="0" applyFont="1" applyBorder="1" applyAlignment="1">
      <alignment horizontal="left" vertical="top" wrapText="1"/>
    </xf>
    <xf numFmtId="0" fontId="32" fillId="0" borderId="32" xfId="0" applyFont="1" applyBorder="1" applyAlignment="1">
      <alignment horizontal="center" vertical="center"/>
    </xf>
    <xf numFmtId="0" fontId="32" fillId="0" borderId="33" xfId="0" applyFont="1" applyBorder="1" applyAlignment="1">
      <alignment horizontal="center" vertical="center"/>
    </xf>
    <xf numFmtId="0" fontId="32" fillId="0" borderId="34" xfId="0" applyFont="1" applyBorder="1" applyAlignment="1">
      <alignment horizontal="center" vertical="center"/>
    </xf>
    <xf numFmtId="0" fontId="32" fillId="0" borderId="32" xfId="0" applyFont="1" applyBorder="1" applyAlignment="1">
      <alignment horizontal="center" vertical="center" wrapText="1"/>
    </xf>
    <xf numFmtId="0" fontId="32" fillId="0" borderId="33" xfId="0" applyFont="1" applyBorder="1" applyAlignment="1">
      <alignment horizontal="center" vertical="center" wrapText="1"/>
    </xf>
    <xf numFmtId="0" fontId="32" fillId="0" borderId="34" xfId="0" applyFont="1" applyBorder="1" applyAlignment="1">
      <alignment horizontal="center" vertical="center" wrapText="1"/>
    </xf>
    <xf numFmtId="0" fontId="31" fillId="0" borderId="18" xfId="0" applyFont="1" applyBorder="1" applyAlignment="1">
      <alignment horizontal="left" vertical="top" wrapText="1"/>
    </xf>
    <xf numFmtId="0" fontId="32" fillId="0" borderId="20" xfId="0" applyFont="1" applyBorder="1" applyAlignment="1">
      <alignment horizontal="left" vertical="top" wrapText="1"/>
    </xf>
    <xf numFmtId="0" fontId="32" fillId="0" borderId="38" xfId="0" applyFont="1" applyBorder="1" applyAlignment="1">
      <alignment horizontal="left" vertical="center" wrapText="1"/>
    </xf>
    <xf numFmtId="0" fontId="32" fillId="0" borderId="36" xfId="0" applyFont="1" applyBorder="1" applyAlignment="1">
      <alignment horizontal="left" vertical="center" wrapText="1"/>
    </xf>
    <xf numFmtId="0" fontId="32" fillId="0" borderId="28" xfId="0" applyFont="1" applyBorder="1" applyAlignment="1">
      <alignment horizontal="left" vertical="center" wrapText="1"/>
    </xf>
    <xf numFmtId="0" fontId="32" fillId="0" borderId="27" xfId="0" applyFont="1" applyBorder="1" applyAlignment="1">
      <alignment horizontal="left" vertical="center" wrapText="1"/>
    </xf>
    <xf numFmtId="0" fontId="32" fillId="0" borderId="4" xfId="0" applyFont="1" applyBorder="1" applyAlignment="1">
      <alignment horizontal="left" vertical="center" wrapText="1"/>
    </xf>
    <xf numFmtId="0" fontId="24" fillId="0" borderId="18" xfId="0" applyFont="1" applyBorder="1" applyAlignment="1">
      <alignment horizontal="left" vertical="top" wrapText="1"/>
    </xf>
    <xf numFmtId="0" fontId="24" fillId="0" borderId="19" xfId="0" applyFont="1" applyBorder="1" applyAlignment="1">
      <alignment horizontal="left" vertical="top" wrapText="1"/>
    </xf>
    <xf numFmtId="0" fontId="24" fillId="0" borderId="20" xfId="0" applyFont="1" applyBorder="1" applyAlignment="1">
      <alignment horizontal="left" vertical="top" wrapText="1"/>
    </xf>
    <xf numFmtId="0" fontId="24" fillId="0" borderId="17" xfId="0" applyFont="1" applyBorder="1" applyAlignment="1">
      <alignment vertical="top" wrapText="1"/>
    </xf>
    <xf numFmtId="0" fontId="24" fillId="0" borderId="17" xfId="0" applyFont="1" applyBorder="1" applyAlignment="1">
      <alignment vertical="top"/>
    </xf>
    <xf numFmtId="0" fontId="32" fillId="0" borderId="39" xfId="0" applyFont="1" applyBorder="1" applyAlignment="1">
      <alignment horizontal="left" vertical="center" wrapText="1"/>
    </xf>
    <xf numFmtId="0" fontId="32" fillId="0" borderId="5" xfId="0" applyFont="1" applyBorder="1" applyAlignment="1">
      <alignment horizontal="center" vertical="center" wrapText="1"/>
    </xf>
    <xf numFmtId="0" fontId="32" fillId="0" borderId="8" xfId="0" applyFont="1" applyBorder="1" applyAlignment="1">
      <alignment horizontal="center" vertical="center" wrapText="1"/>
    </xf>
    <xf numFmtId="0" fontId="32" fillId="0" borderId="10" xfId="0" applyFont="1" applyBorder="1" applyAlignment="1">
      <alignment horizontal="center" vertical="center" wrapText="1"/>
    </xf>
    <xf numFmtId="0" fontId="39" fillId="0" borderId="18" xfId="0" applyFont="1" applyBorder="1" applyAlignment="1">
      <alignment vertical="top" wrapText="1"/>
    </xf>
    <xf numFmtId="0" fontId="24" fillId="0" borderId="20" xfId="0" applyFont="1" applyBorder="1" applyAlignment="1">
      <alignment vertical="top" wrapText="1"/>
    </xf>
    <xf numFmtId="0" fontId="26" fillId="0" borderId="18" xfId="0" applyFont="1" applyBorder="1" applyAlignment="1">
      <alignment horizontal="center" vertical="top" wrapText="1"/>
    </xf>
    <xf numFmtId="0" fontId="43" fillId="0" borderId="19" xfId="0" applyFont="1" applyBorder="1" applyAlignment="1">
      <alignment horizontal="center" vertical="top"/>
    </xf>
    <xf numFmtId="0" fontId="43" fillId="0" borderId="20" xfId="0" applyFont="1" applyBorder="1" applyAlignment="1">
      <alignment horizontal="center" vertical="top"/>
    </xf>
    <xf numFmtId="0" fontId="32" fillId="0" borderId="38" xfId="0" applyFont="1" applyBorder="1" applyAlignment="1">
      <alignment horizontal="left" vertical="top" wrapText="1"/>
    </xf>
    <xf numFmtId="0" fontId="32" fillId="0" borderId="36" xfId="0" applyFont="1" applyBorder="1" applyAlignment="1">
      <alignment horizontal="left" vertical="top" wrapText="1"/>
    </xf>
    <xf numFmtId="0" fontId="32" fillId="0" borderId="4" xfId="0" applyFont="1" applyBorder="1" applyAlignment="1">
      <alignment horizontal="left" vertical="top" wrapText="1"/>
    </xf>
    <xf numFmtId="0" fontId="32" fillId="0" borderId="28" xfId="0" applyFont="1" applyBorder="1" applyAlignment="1">
      <alignment horizontal="left" vertical="top" wrapText="1"/>
    </xf>
    <xf numFmtId="0" fontId="32" fillId="0" borderId="39" xfId="0" applyFont="1" applyBorder="1" applyAlignment="1">
      <alignment horizontal="left" vertical="top" wrapText="1"/>
    </xf>
    <xf numFmtId="0" fontId="39" fillId="0" borderId="18" xfId="0" applyFont="1" applyBorder="1" applyAlignment="1">
      <alignment horizontal="left" vertical="top" wrapText="1"/>
    </xf>
    <xf numFmtId="0" fontId="39" fillId="0" borderId="19" xfId="0" applyFont="1" applyBorder="1" applyAlignment="1">
      <alignment horizontal="left" vertical="top" wrapText="1"/>
    </xf>
    <xf numFmtId="0" fontId="39" fillId="0" borderId="20" xfId="0" applyFont="1" applyBorder="1" applyAlignment="1">
      <alignment horizontal="left" vertical="top" wrapText="1"/>
    </xf>
    <xf numFmtId="0" fontId="32" fillId="0" borderId="18" xfId="0" applyFont="1" applyBorder="1" applyAlignment="1">
      <alignment horizontal="left" vertical="top" wrapText="1"/>
    </xf>
    <xf numFmtId="0" fontId="32" fillId="0" borderId="19" xfId="0" applyFont="1" applyBorder="1" applyAlignment="1">
      <alignment horizontal="left" vertical="top" wrapText="1"/>
    </xf>
    <xf numFmtId="0" fontId="31" fillId="0" borderId="19" xfId="0" applyFont="1" applyBorder="1" applyAlignment="1">
      <alignment horizontal="left" vertical="top" wrapText="1"/>
    </xf>
    <xf numFmtId="0" fontId="31" fillId="0" borderId="20" xfId="0" applyFont="1" applyBorder="1" applyAlignment="1">
      <alignment horizontal="left" vertical="top" wrapText="1"/>
    </xf>
    <xf numFmtId="0" fontId="2" fillId="2" borderId="42" xfId="0" applyFont="1" applyFill="1" applyBorder="1" applyAlignment="1">
      <alignment horizontal="left" wrapText="1"/>
    </xf>
    <xf numFmtId="0" fontId="2" fillId="2" borderId="21" xfId="0" applyFont="1" applyFill="1" applyBorder="1" applyAlignment="1">
      <alignment horizontal="left" wrapText="1"/>
    </xf>
    <xf numFmtId="0" fontId="2" fillId="2" borderId="44" xfId="0" applyFont="1" applyFill="1" applyBorder="1" applyAlignment="1">
      <alignment horizontal="left" wrapText="1"/>
    </xf>
    <xf numFmtId="0" fontId="2" fillId="2" borderId="42"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43" xfId="0" applyFont="1" applyFill="1" applyBorder="1" applyAlignment="1">
      <alignment horizontal="left" vertical="top" wrapText="1"/>
    </xf>
    <xf numFmtId="0" fontId="32" fillId="0" borderId="40" xfId="0" applyFont="1" applyBorder="1" applyAlignment="1">
      <alignment horizontal="left" vertical="top" wrapText="1"/>
    </xf>
    <xf numFmtId="0" fontId="32" fillId="0" borderId="1" xfId="0" applyFont="1" applyBorder="1" applyAlignment="1">
      <alignment horizontal="left" vertical="top" wrapText="1"/>
    </xf>
    <xf numFmtId="0" fontId="32" fillId="0" borderId="35" xfId="0" applyFont="1" applyBorder="1" applyAlignment="1">
      <alignment horizontal="left" vertical="top" wrapText="1"/>
    </xf>
    <xf numFmtId="0" fontId="32" fillId="0" borderId="41" xfId="0" applyFont="1" applyBorder="1" applyAlignment="1">
      <alignment horizontal="left" vertical="top" wrapText="1"/>
    </xf>
    <xf numFmtId="0" fontId="36" fillId="0" borderId="27" xfId="1" applyFont="1" applyBorder="1" applyAlignment="1">
      <alignment horizontal="center" vertical="center"/>
    </xf>
    <xf numFmtId="0" fontId="36" fillId="0" borderId="4" xfId="1" applyFont="1" applyBorder="1" applyAlignment="1">
      <alignment horizontal="center" vertical="center"/>
    </xf>
    <xf numFmtId="49" fontId="64" fillId="0" borderId="35" xfId="0" applyNumberFormat="1" applyFont="1" applyBorder="1" applyAlignment="1">
      <alignment horizontal="left" vertical="top" wrapText="1"/>
    </xf>
    <xf numFmtId="49" fontId="64" fillId="0" borderId="37" xfId="0" applyNumberFormat="1" applyFont="1" applyBorder="1" applyAlignment="1">
      <alignment horizontal="left" vertical="top" wrapText="1"/>
    </xf>
    <xf numFmtId="49" fontId="46" fillId="0" borderId="35" xfId="0" applyNumberFormat="1" applyFont="1" applyBorder="1" applyAlignment="1">
      <alignment horizontal="left" vertical="top" wrapText="1"/>
    </xf>
    <xf numFmtId="49" fontId="21" fillId="0" borderId="37" xfId="0" applyNumberFormat="1" applyFont="1" applyBorder="1" applyAlignment="1">
      <alignment horizontal="left" vertical="top" wrapText="1"/>
    </xf>
    <xf numFmtId="0" fontId="42" fillId="2" borderId="35" xfId="0" applyFont="1" applyFill="1" applyBorder="1" applyAlignment="1">
      <alignment horizontal="left" vertical="center" wrapText="1"/>
    </xf>
    <xf numFmtId="0" fontId="42" fillId="2" borderId="37" xfId="0" applyFont="1" applyFill="1" applyBorder="1" applyAlignment="1">
      <alignment horizontal="left" vertical="center" wrapText="1"/>
    </xf>
    <xf numFmtId="0" fontId="65" fillId="0" borderId="35" xfId="0" applyFont="1" applyBorder="1" applyAlignment="1">
      <alignment horizontal="left" vertical="center" wrapText="1"/>
    </xf>
    <xf numFmtId="0" fontId="65" fillId="0" borderId="4" xfId="0" applyFont="1" applyBorder="1" applyAlignment="1">
      <alignment horizontal="left" vertical="center" wrapText="1"/>
    </xf>
    <xf numFmtId="0" fontId="65" fillId="0" borderId="28" xfId="0" applyFont="1" applyBorder="1" applyAlignment="1">
      <alignment horizontal="left" vertical="center" wrapText="1"/>
    </xf>
    <xf numFmtId="0" fontId="59" fillId="0" borderId="35" xfId="0" applyFont="1" applyBorder="1" applyAlignment="1">
      <alignment horizontal="left" vertical="center" wrapText="1"/>
    </xf>
    <xf numFmtId="0" fontId="59" fillId="0" borderId="4" xfId="0" applyFont="1" applyBorder="1" applyAlignment="1">
      <alignment horizontal="left" vertical="center" wrapText="1"/>
    </xf>
    <xf numFmtId="0" fontId="59" fillId="0" borderId="28" xfId="0" applyFont="1" applyBorder="1" applyAlignment="1">
      <alignment horizontal="left" vertical="center" wrapText="1"/>
    </xf>
    <xf numFmtId="0" fontId="59" fillId="0" borderId="46" xfId="0" applyFont="1" applyBorder="1" applyAlignment="1">
      <alignment horizontal="center" vertical="center"/>
    </xf>
    <xf numFmtId="0" fontId="59" fillId="0" borderId="48" xfId="0" applyFont="1" applyBorder="1" applyAlignment="1">
      <alignment horizontal="center" vertical="center"/>
    </xf>
    <xf numFmtId="0" fontId="60" fillId="2" borderId="0" xfId="0" applyFont="1" applyFill="1" applyAlignment="1">
      <alignment horizontal="center" vertical="center" wrapText="1"/>
    </xf>
    <xf numFmtId="0" fontId="45" fillId="2" borderId="16" xfId="0" applyFont="1" applyFill="1" applyBorder="1" applyAlignment="1">
      <alignment horizontal="right" vertical="center" wrapText="1"/>
    </xf>
    <xf numFmtId="0" fontId="45" fillId="2" borderId="51" xfId="0" applyFont="1" applyFill="1" applyBorder="1" applyAlignment="1">
      <alignment horizontal="right" vertical="center" wrapText="1"/>
    </xf>
    <xf numFmtId="9" fontId="46" fillId="0" borderId="5" xfId="0" applyNumberFormat="1" applyFont="1" applyBorder="1" applyAlignment="1">
      <alignment horizontal="center" vertical="center" wrapText="1"/>
    </xf>
    <xf numFmtId="9" fontId="46" fillId="0" borderId="6" xfId="0" applyNumberFormat="1" applyFont="1" applyBorder="1" applyAlignment="1">
      <alignment horizontal="center" vertical="center" wrapText="1"/>
    </xf>
    <xf numFmtId="9" fontId="46" fillId="0" borderId="7" xfId="0" applyNumberFormat="1" applyFont="1" applyBorder="1" applyAlignment="1">
      <alignment horizontal="center" vertical="center" wrapText="1"/>
    </xf>
    <xf numFmtId="9" fontId="46" fillId="0" borderId="10" xfId="0" applyNumberFormat="1" applyFont="1" applyBorder="1" applyAlignment="1">
      <alignment horizontal="center" vertical="center" wrapText="1"/>
    </xf>
    <xf numFmtId="9" fontId="46" fillId="0" borderId="11" xfId="0" applyNumberFormat="1" applyFont="1" applyBorder="1" applyAlignment="1">
      <alignment horizontal="center" vertical="center" wrapText="1"/>
    </xf>
    <xf numFmtId="9" fontId="46" fillId="0" borderId="12" xfId="0" applyNumberFormat="1" applyFont="1" applyBorder="1" applyAlignment="1">
      <alignment horizontal="center" vertical="center" wrapText="1"/>
    </xf>
    <xf numFmtId="0" fontId="46" fillId="0" borderId="18" xfId="0" applyFont="1" applyBorder="1" applyAlignment="1">
      <alignment horizontal="center" vertical="center" wrapText="1"/>
    </xf>
    <xf numFmtId="0" fontId="46" fillId="0" borderId="19" xfId="0" applyFont="1" applyBorder="1" applyAlignment="1">
      <alignment horizontal="center" vertical="center" wrapText="1"/>
    </xf>
    <xf numFmtId="0" fontId="46" fillId="0" borderId="20" xfId="0" applyFont="1" applyBorder="1" applyAlignment="1">
      <alignment horizontal="center" vertical="center" wrapText="1"/>
    </xf>
    <xf numFmtId="0" fontId="50" fillId="2" borderId="0" xfId="2" applyFont="1" applyFill="1" applyAlignment="1">
      <alignment horizontal="left"/>
    </xf>
    <xf numFmtId="0" fontId="50" fillId="6" borderId="18" xfId="2" applyFont="1" applyFill="1" applyBorder="1" applyAlignment="1">
      <alignment horizontal="right" vertical="center"/>
    </xf>
    <xf numFmtId="0" fontId="50" fillId="6" borderId="19" xfId="2" applyFont="1" applyFill="1" applyBorder="1" applyAlignment="1">
      <alignment horizontal="right" vertical="center"/>
    </xf>
    <xf numFmtId="0" fontId="50" fillId="6" borderId="20" xfId="2" applyFont="1" applyFill="1" applyBorder="1" applyAlignment="1">
      <alignment horizontal="right" vertical="center"/>
    </xf>
    <xf numFmtId="0" fontId="47" fillId="6" borderId="23" xfId="2" applyFont="1" applyFill="1" applyBorder="1" applyAlignment="1">
      <alignment horizontal="center" vertical="center" wrapText="1"/>
    </xf>
    <xf numFmtId="0" fontId="47" fillId="6" borderId="22" xfId="2" applyFont="1" applyFill="1" applyBorder="1" applyAlignment="1">
      <alignment horizontal="center" vertical="center" wrapText="1"/>
    </xf>
    <xf numFmtId="49" fontId="46" fillId="0" borderId="53" xfId="0" applyNumberFormat="1" applyFont="1" applyBorder="1" applyAlignment="1">
      <alignment horizontal="left" vertical="top" wrapText="1"/>
    </xf>
    <xf numFmtId="49" fontId="21" fillId="0" borderId="54" xfId="0" applyNumberFormat="1" applyFont="1" applyBorder="1" applyAlignment="1">
      <alignment horizontal="left" vertical="top" wrapText="1"/>
    </xf>
    <xf numFmtId="4" fontId="2" fillId="0" borderId="35" xfId="0" applyNumberFormat="1" applyFont="1" applyBorder="1" applyAlignment="1" applyProtection="1">
      <alignment horizontal="center" vertical="center"/>
      <protection locked="0"/>
    </xf>
    <xf numFmtId="4" fontId="2" fillId="0" borderId="4" xfId="0" applyNumberFormat="1" applyFont="1" applyBorder="1" applyAlignment="1" applyProtection="1">
      <alignment horizontal="center" vertical="center"/>
      <protection locked="0"/>
    </xf>
    <xf numFmtId="4" fontId="2" fillId="0" borderId="37" xfId="0" applyNumberFormat="1" applyFont="1" applyBorder="1" applyAlignment="1" applyProtection="1">
      <alignment horizontal="center" vertical="center"/>
      <protection locked="0"/>
    </xf>
    <xf numFmtId="49" fontId="2" fillId="0" borderId="35" xfId="0" applyNumberFormat="1" applyFont="1" applyBorder="1" applyAlignment="1" applyProtection="1">
      <alignment horizontal="center" vertical="center"/>
      <protection locked="0"/>
    </xf>
    <xf numFmtId="49" fontId="2" fillId="0" borderId="4" xfId="0" applyNumberFormat="1" applyFont="1" applyBorder="1" applyAlignment="1" applyProtection="1">
      <alignment horizontal="center" vertical="center"/>
      <protection locked="0"/>
    </xf>
    <xf numFmtId="49" fontId="2" fillId="0" borderId="37" xfId="0" applyNumberFormat="1" applyFont="1" applyBorder="1" applyAlignment="1" applyProtection="1">
      <alignment horizontal="center" vertical="center"/>
      <protection locked="0"/>
    </xf>
    <xf numFmtId="14" fontId="42" fillId="0" borderId="35" xfId="0" applyNumberFormat="1" applyFont="1" applyBorder="1" applyAlignment="1">
      <alignment horizontal="center" vertical="center" wrapText="1"/>
    </xf>
    <xf numFmtId="14" fontId="42" fillId="0" borderId="4" xfId="0" applyNumberFormat="1" applyFont="1" applyBorder="1" applyAlignment="1">
      <alignment horizontal="center" vertical="center" wrapText="1"/>
    </xf>
    <xf numFmtId="14" fontId="42" fillId="0" borderId="37" xfId="0" applyNumberFormat="1" applyFont="1" applyBorder="1" applyAlignment="1">
      <alignment horizontal="center" vertical="center" wrapText="1"/>
    </xf>
    <xf numFmtId="0" fontId="46" fillId="0" borderId="0" xfId="0" applyFont="1" applyAlignment="1">
      <alignment horizontal="left" vertical="center" wrapText="1"/>
    </xf>
    <xf numFmtId="0" fontId="63" fillId="2" borderId="50" xfId="0" applyFont="1" applyFill="1" applyBorder="1" applyAlignment="1">
      <alignment horizontal="center" vertical="center" wrapText="1"/>
    </xf>
    <xf numFmtId="0" fontId="45" fillId="2" borderId="44" xfId="0" applyFont="1" applyFill="1" applyBorder="1" applyAlignment="1">
      <alignment horizontal="left" vertical="center"/>
    </xf>
    <xf numFmtId="0" fontId="45" fillId="2" borderId="16" xfId="0" applyFont="1" applyFill="1" applyBorder="1" applyAlignment="1">
      <alignment horizontal="left" vertical="center"/>
    </xf>
    <xf numFmtId="0" fontId="48" fillId="0" borderId="35" xfId="0" applyFont="1" applyBorder="1" applyAlignment="1">
      <alignment horizontal="left" vertical="top" wrapText="1"/>
    </xf>
    <xf numFmtId="0" fontId="48" fillId="0" borderId="4" xfId="0" applyFont="1" applyBorder="1" applyAlignment="1">
      <alignment horizontal="left" vertical="top" wrapText="1"/>
    </xf>
    <xf numFmtId="0" fontId="48" fillId="0" borderId="37" xfId="0" applyFont="1" applyBorder="1" applyAlignment="1">
      <alignment horizontal="left" vertical="top" wrapText="1"/>
    </xf>
    <xf numFmtId="0" fontId="21" fillId="0" borderId="0" xfId="0" applyFont="1" applyAlignment="1">
      <alignment horizontal="left" vertical="center" wrapText="1"/>
    </xf>
    <xf numFmtId="0" fontId="49" fillId="0" borderId="0" xfId="0" applyFont="1" applyAlignment="1">
      <alignment horizontal="left" vertical="center" wrapText="1"/>
    </xf>
    <xf numFmtId="0" fontId="59" fillId="0" borderId="44" xfId="0" applyFont="1" applyBorder="1" applyAlignment="1">
      <alignment horizontal="left" vertical="center" wrapText="1"/>
    </xf>
    <xf numFmtId="0" fontId="59" fillId="0" borderId="16" xfId="0" applyFont="1" applyBorder="1" applyAlignment="1">
      <alignment horizontal="left" vertical="center" wrapText="1"/>
    </xf>
    <xf numFmtId="0" fontId="59" fillId="0" borderId="29" xfId="0" applyFont="1" applyBorder="1" applyAlignment="1">
      <alignment horizontal="left" vertical="center" wrapText="1"/>
    </xf>
    <xf numFmtId="0" fontId="55" fillId="0" borderId="13" xfId="2" applyFont="1" applyBorder="1" applyAlignment="1">
      <alignment horizontal="center" vertical="center"/>
    </xf>
    <xf numFmtId="0" fontId="55" fillId="0" borderId="49" xfId="2" applyFont="1" applyBorder="1" applyAlignment="1">
      <alignment horizontal="center" vertical="center"/>
    </xf>
    <xf numFmtId="4" fontId="2" fillId="2" borderId="0" xfId="0" applyNumberFormat="1" applyFont="1" applyFill="1" applyAlignment="1" applyProtection="1">
      <alignment horizontal="center" vertical="center"/>
      <protection locked="0"/>
    </xf>
    <xf numFmtId="4" fontId="2" fillId="0" borderId="0" xfId="0" applyNumberFormat="1" applyFont="1" applyAlignment="1" applyProtection="1">
      <alignment horizontal="center" vertical="center"/>
      <protection locked="0"/>
    </xf>
    <xf numFmtId="0" fontId="42" fillId="0" borderId="5"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7" xfId="0" applyFont="1" applyBorder="1" applyAlignment="1">
      <alignment horizontal="center" vertical="center" wrapText="1"/>
    </xf>
    <xf numFmtId="0" fontId="59" fillId="0" borderId="14" xfId="0" applyFont="1" applyBorder="1" applyAlignment="1">
      <alignment horizontal="left" vertical="center" wrapText="1"/>
    </xf>
    <xf numFmtId="0" fontId="59" fillId="0" borderId="36" xfId="0" applyFont="1" applyBorder="1" applyAlignment="1">
      <alignment horizontal="left" vertical="center" wrapText="1"/>
    </xf>
    <xf numFmtId="0" fontId="59" fillId="0" borderId="39" xfId="0" applyFont="1" applyBorder="1" applyAlignment="1">
      <alignment horizontal="left" vertical="center" wrapText="1"/>
    </xf>
    <xf numFmtId="0" fontId="15" fillId="0" borderId="0" xfId="3" applyFont="1" applyAlignment="1">
      <alignment horizontal="left" wrapText="1"/>
    </xf>
    <xf numFmtId="4" fontId="50" fillId="6" borderId="20" xfId="2" applyNumberFormat="1" applyFont="1" applyFill="1" applyBorder="1" applyAlignment="1">
      <alignment horizontal="center" vertical="center"/>
    </xf>
    <xf numFmtId="0" fontId="51" fillId="0" borderId="0" xfId="0" applyFont="1" applyAlignment="1" applyProtection="1">
      <alignment vertical="top" wrapText="1"/>
      <protection locked="0"/>
    </xf>
    <xf numFmtId="49" fontId="21" fillId="0" borderId="0" xfId="0" applyNumberFormat="1" applyFont="1" applyAlignment="1" applyProtection="1">
      <alignment horizontal="right" wrapText="1"/>
      <protection locked="0"/>
    </xf>
    <xf numFmtId="0" fontId="21" fillId="0" borderId="0" xfId="0" applyFont="1" applyAlignment="1" applyProtection="1">
      <alignment horizontal="left" vertical="center" wrapText="1"/>
      <protection locked="0"/>
    </xf>
    <xf numFmtId="0" fontId="49" fillId="0" borderId="0" xfId="0" applyFont="1" applyAlignment="1" applyProtection="1">
      <alignment horizontal="left" vertical="center" wrapText="1"/>
      <protection locked="0"/>
    </xf>
    <xf numFmtId="0" fontId="11" fillId="0" borderId="0" xfId="2" applyProtection="1">
      <protection locked="0"/>
    </xf>
    <xf numFmtId="0" fontId="21" fillId="0" borderId="0" xfId="0" applyFont="1" applyAlignment="1" applyProtection="1">
      <alignment horizontal="left" vertical="top" wrapText="1"/>
      <protection locked="0"/>
    </xf>
    <xf numFmtId="0" fontId="21" fillId="2" borderId="0" xfId="0" applyFont="1" applyFill="1" applyAlignment="1" applyProtection="1">
      <alignment horizontal="right"/>
      <protection locked="0"/>
    </xf>
    <xf numFmtId="166" fontId="2" fillId="0" borderId="0" xfId="0" applyNumberFormat="1" applyFont="1" applyAlignment="1" applyProtection="1">
      <alignment horizontal="center" vertical="center"/>
      <protection locked="0"/>
    </xf>
    <xf numFmtId="0" fontId="2" fillId="2" borderId="0" xfId="0" applyFont="1" applyFill="1" applyAlignment="1" applyProtection="1">
      <alignment horizontal="center"/>
      <protection locked="0"/>
    </xf>
    <xf numFmtId="0" fontId="2" fillId="2" borderId="0" xfId="0" applyFont="1" applyFill="1" applyProtection="1">
      <protection locked="0"/>
    </xf>
    <xf numFmtId="165" fontId="2" fillId="0" borderId="0" xfId="0" applyNumberFormat="1" applyFont="1" applyAlignment="1" applyProtection="1">
      <alignment wrapText="1"/>
      <protection locked="0"/>
    </xf>
  </cellXfs>
  <cellStyles count="17">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Обычный 2" xfId="8" xr:uid="{886F89A3-F666-4433-82EB-3571782F5458}"/>
  </cellStyles>
  <dxfs count="3">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my.sharepoint.com/Users/maienk_ole/Desktop/REQUEST/91169079%20IT%20Hardware/1%20Request/Request%20for%20MaterialEquipment_IT%20Hardware_Chervonohrad.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address"/>
      <sheetName val="IT Standard specifiсation"/>
      <sheetName val="Dropdown menu"/>
    </sheetNames>
    <sheetDataSet>
      <sheetData sheetId="0" refreshError="1"/>
      <sheetData sheetId="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63"/>
  <sheetViews>
    <sheetView tabSelected="1" view="pageLayout" zoomScaleNormal="100" workbookViewId="0">
      <selection sqref="A1:G1"/>
    </sheetView>
  </sheetViews>
  <sheetFormatPr defaultColWidth="11.42578125" defaultRowHeight="12.75" x14ac:dyDescent="0.2"/>
  <cols>
    <col min="1" max="1" width="6.42578125" style="1" customWidth="1"/>
    <col min="2" max="2" width="18.42578125" style="1" customWidth="1"/>
    <col min="3" max="3" width="10.5703125" style="1" customWidth="1"/>
    <col min="4" max="4" width="10.42578125" style="1" customWidth="1"/>
    <col min="5" max="5" width="12.28515625" style="1" customWidth="1"/>
    <col min="6" max="6" width="21.85546875" style="1" customWidth="1"/>
    <col min="7" max="7" width="20.140625" style="1" customWidth="1"/>
    <col min="8" max="8" width="6.42578125" style="1" customWidth="1"/>
    <col min="9" max="9" width="18.42578125" style="1" customWidth="1"/>
    <col min="10" max="10" width="10.5703125" style="1" customWidth="1"/>
    <col min="11" max="11" width="10.42578125" style="1" customWidth="1"/>
    <col min="12" max="12" width="12" style="1" customWidth="1"/>
    <col min="13" max="13" width="23.7109375" style="1" customWidth="1"/>
    <col min="14" max="14" width="19" style="1" customWidth="1"/>
    <col min="15" max="16384" width="11.42578125" style="1"/>
  </cols>
  <sheetData>
    <row r="1" spans="1:15" ht="18" x14ac:dyDescent="0.25">
      <c r="A1" s="161" t="s">
        <v>110</v>
      </c>
      <c r="B1" s="161"/>
      <c r="C1" s="161"/>
      <c r="D1" s="161"/>
      <c r="E1" s="161"/>
      <c r="F1" s="161"/>
      <c r="G1" s="161"/>
      <c r="H1" s="161" t="s">
        <v>111</v>
      </c>
      <c r="I1" s="161"/>
      <c r="J1" s="161"/>
      <c r="K1" s="161"/>
      <c r="L1" s="161"/>
      <c r="M1" s="161"/>
      <c r="N1" s="161"/>
    </row>
    <row r="2" spans="1:15" x14ac:dyDescent="0.2">
      <c r="A2" s="13" t="s">
        <v>0</v>
      </c>
      <c r="B2" s="11"/>
      <c r="C2" s="11"/>
      <c r="D2" s="11"/>
      <c r="E2" s="11"/>
      <c r="F2" s="11"/>
      <c r="G2" s="11"/>
      <c r="H2" s="11" t="s">
        <v>21</v>
      </c>
      <c r="I2" s="14"/>
      <c r="J2" s="14"/>
      <c r="K2" s="14"/>
      <c r="L2" s="14"/>
      <c r="M2" s="14"/>
      <c r="N2" s="14"/>
    </row>
    <row r="3" spans="1:15" ht="5.25" customHeight="1" x14ac:dyDescent="0.2">
      <c r="A3" s="13"/>
      <c r="B3" s="11"/>
      <c r="C3" s="11"/>
      <c r="D3" s="11"/>
      <c r="E3" s="11"/>
      <c r="F3" s="11"/>
      <c r="G3" s="11"/>
      <c r="H3" s="11"/>
      <c r="I3" s="14"/>
      <c r="J3" s="14"/>
      <c r="K3" s="14"/>
      <c r="L3" s="14"/>
      <c r="M3" s="14"/>
      <c r="N3" s="14"/>
    </row>
    <row r="4" spans="1:15" ht="77.25" customHeight="1" thickBot="1" x14ac:dyDescent="0.25">
      <c r="A4" s="78" t="s">
        <v>147</v>
      </c>
      <c r="B4" s="79"/>
      <c r="C4" s="79"/>
      <c r="D4" s="79"/>
      <c r="E4" s="79"/>
      <c r="F4" s="79"/>
      <c r="G4" s="11"/>
      <c r="H4" s="78" t="s">
        <v>61</v>
      </c>
      <c r="I4" s="79"/>
      <c r="J4" s="79"/>
      <c r="K4" s="79"/>
      <c r="L4" s="79"/>
      <c r="M4" s="79"/>
      <c r="N4" s="11"/>
    </row>
    <row r="5" spans="1:15" ht="15.75" thickBot="1" x14ac:dyDescent="0.3">
      <c r="A5" s="145" t="s">
        <v>74</v>
      </c>
      <c r="B5" s="146"/>
      <c r="C5" s="103">
        <v>7000003398</v>
      </c>
      <c r="D5" s="104"/>
      <c r="E5" s="104"/>
      <c r="F5" s="104"/>
      <c r="G5" s="105"/>
      <c r="H5" s="101" t="s">
        <v>62</v>
      </c>
      <c r="I5" s="102"/>
      <c r="J5" s="103">
        <f>C5</f>
        <v>7000003398</v>
      </c>
      <c r="K5" s="104"/>
      <c r="L5" s="104"/>
      <c r="M5" s="104"/>
      <c r="N5" s="105"/>
    </row>
    <row r="6" spans="1:15" ht="30" customHeight="1" thickBot="1" x14ac:dyDescent="0.25">
      <c r="A6" s="106" t="s">
        <v>1</v>
      </c>
      <c r="B6" s="107"/>
      <c r="C6" s="108" t="s">
        <v>198</v>
      </c>
      <c r="D6" s="109"/>
      <c r="E6" s="109"/>
      <c r="F6" s="109"/>
      <c r="G6" s="110"/>
      <c r="H6" s="106" t="s">
        <v>63</v>
      </c>
      <c r="I6" s="107"/>
      <c r="J6" s="108" t="s">
        <v>199</v>
      </c>
      <c r="K6" s="109"/>
      <c r="L6" s="109"/>
      <c r="M6" s="109"/>
      <c r="N6" s="110"/>
    </row>
    <row r="7" spans="1:15" ht="13.5" thickBot="1" x14ac:dyDescent="0.25">
      <c r="A7" s="88" t="s">
        <v>87</v>
      </c>
      <c r="B7" s="89"/>
      <c r="C7" s="89"/>
      <c r="D7" s="89"/>
      <c r="E7" s="89"/>
      <c r="F7" s="89"/>
      <c r="G7" s="90"/>
      <c r="H7" s="88" t="s">
        <v>86</v>
      </c>
      <c r="I7" s="89"/>
      <c r="J7" s="89"/>
      <c r="K7" s="89"/>
      <c r="L7" s="89"/>
      <c r="M7" s="89"/>
      <c r="N7" s="90"/>
    </row>
    <row r="8" spans="1:15" ht="7.5" customHeight="1" thickBot="1" x14ac:dyDescent="0.25">
      <c r="A8" s="15"/>
      <c r="B8" s="15"/>
      <c r="C8" s="15"/>
      <c r="D8" s="15"/>
      <c r="E8" s="15"/>
      <c r="F8" s="15"/>
      <c r="G8" s="15"/>
      <c r="H8" s="15"/>
      <c r="I8" s="15"/>
      <c r="J8" s="15"/>
      <c r="K8" s="15"/>
      <c r="L8" s="15"/>
      <c r="M8" s="15"/>
      <c r="N8" s="15"/>
    </row>
    <row r="9" spans="1:15" x14ac:dyDescent="0.2">
      <c r="A9" s="91" t="s">
        <v>65</v>
      </c>
      <c r="B9" s="92"/>
      <c r="C9" s="92"/>
      <c r="D9" s="92"/>
      <c r="E9" s="92"/>
      <c r="F9" s="92"/>
      <c r="G9" s="93"/>
      <c r="H9" s="91" t="s">
        <v>66</v>
      </c>
      <c r="I9" s="92"/>
      <c r="J9" s="92"/>
      <c r="K9" s="92"/>
      <c r="L9" s="92"/>
      <c r="M9" s="92"/>
      <c r="N9" s="93"/>
    </row>
    <row r="10" spans="1:15" ht="15" x14ac:dyDescent="0.2">
      <c r="A10" s="94" t="s">
        <v>60</v>
      </c>
      <c r="B10" s="95"/>
      <c r="C10" s="95"/>
      <c r="D10" s="95"/>
      <c r="E10" s="12">
        <f>C5</f>
        <v>7000003398</v>
      </c>
      <c r="F10" s="96" t="s">
        <v>151</v>
      </c>
      <c r="G10" s="97"/>
      <c r="H10" s="94" t="s">
        <v>64</v>
      </c>
      <c r="I10" s="95"/>
      <c r="J10" s="95"/>
      <c r="K10" s="95"/>
      <c r="L10" s="12">
        <f>J5</f>
        <v>7000003398</v>
      </c>
      <c r="M10" s="96" t="s">
        <v>151</v>
      </c>
      <c r="N10" s="97"/>
    </row>
    <row r="11" spans="1:15" ht="41.1" customHeight="1" thickBot="1" x14ac:dyDescent="0.25">
      <c r="A11" s="98" t="s">
        <v>99</v>
      </c>
      <c r="B11" s="99"/>
      <c r="C11" s="99"/>
      <c r="D11" s="99"/>
      <c r="E11" s="99"/>
      <c r="F11" s="99"/>
      <c r="G11" s="100"/>
      <c r="H11" s="98" t="s">
        <v>152</v>
      </c>
      <c r="I11" s="99"/>
      <c r="J11" s="99"/>
      <c r="K11" s="99"/>
      <c r="L11" s="99"/>
      <c r="M11" s="99"/>
      <c r="N11" s="100"/>
    </row>
    <row r="12" spans="1:15" ht="8.1" customHeight="1" thickBot="1" x14ac:dyDescent="0.25">
      <c r="A12" s="15"/>
      <c r="B12" s="15"/>
      <c r="C12" s="15"/>
      <c r="D12" s="15"/>
      <c r="E12" s="15"/>
      <c r="F12" s="15"/>
      <c r="G12" s="15"/>
      <c r="H12" s="15"/>
      <c r="I12" s="15"/>
      <c r="J12" s="15"/>
      <c r="K12" s="15"/>
      <c r="L12" s="15"/>
      <c r="M12" s="15"/>
      <c r="N12" s="15"/>
    </row>
    <row r="13" spans="1:15" ht="41.1" customHeight="1" thickBot="1" x14ac:dyDescent="0.25">
      <c r="A13" s="111" t="s">
        <v>153</v>
      </c>
      <c r="B13" s="112"/>
      <c r="C13" s="112"/>
      <c r="D13" s="112"/>
      <c r="E13" s="112"/>
      <c r="F13" s="112"/>
      <c r="G13" s="113"/>
      <c r="H13" s="111" t="s">
        <v>154</v>
      </c>
      <c r="I13" s="112"/>
      <c r="J13" s="112"/>
      <c r="K13" s="112"/>
      <c r="L13" s="112"/>
      <c r="M13" s="112"/>
      <c r="N13" s="113"/>
      <c r="O13" s="24"/>
    </row>
    <row r="14" spans="1:15" ht="8.1" customHeight="1" thickBot="1" x14ac:dyDescent="0.25">
      <c r="A14" s="14"/>
      <c r="B14" s="14"/>
      <c r="C14" s="14"/>
      <c r="D14" s="14"/>
      <c r="E14" s="14"/>
      <c r="F14" s="14"/>
      <c r="G14" s="14"/>
      <c r="H14" s="14"/>
      <c r="I14" s="14"/>
      <c r="J14" s="14"/>
      <c r="K14" s="14"/>
      <c r="L14" s="14"/>
      <c r="M14" s="14"/>
      <c r="N14" s="14"/>
    </row>
    <row r="15" spans="1:15" x14ac:dyDescent="0.2">
      <c r="A15" s="16" t="s">
        <v>2</v>
      </c>
      <c r="B15" s="17"/>
      <c r="C15" s="17"/>
      <c r="D15" s="17"/>
      <c r="E15" s="17"/>
      <c r="F15" s="17"/>
      <c r="G15" s="18"/>
      <c r="H15" s="16" t="s">
        <v>67</v>
      </c>
      <c r="I15" s="17"/>
      <c r="J15" s="17"/>
      <c r="K15" s="17"/>
      <c r="L15" s="17"/>
      <c r="M15" s="17"/>
      <c r="N15" s="18"/>
    </row>
    <row r="16" spans="1:15" x14ac:dyDescent="0.2">
      <c r="A16" s="150" t="s">
        <v>3</v>
      </c>
      <c r="B16" s="115"/>
      <c r="C16" s="115"/>
      <c r="D16" s="115"/>
      <c r="E16" s="115"/>
      <c r="F16" s="115"/>
      <c r="G16" s="116"/>
      <c r="H16" s="114" t="s">
        <v>68</v>
      </c>
      <c r="I16" s="115"/>
      <c r="J16" s="115"/>
      <c r="K16" s="115"/>
      <c r="L16" s="115"/>
      <c r="M16" s="115"/>
      <c r="N16" s="116"/>
    </row>
    <row r="17" spans="1:16" ht="15" x14ac:dyDescent="0.25">
      <c r="A17" s="80" t="s">
        <v>4</v>
      </c>
      <c r="B17" s="81"/>
      <c r="C17" s="81"/>
      <c r="D17" s="81"/>
      <c r="E17" s="82"/>
      <c r="F17" s="26" t="s">
        <v>5</v>
      </c>
      <c r="G17" s="19"/>
      <c r="H17" s="80" t="s">
        <v>22</v>
      </c>
      <c r="I17" s="81"/>
      <c r="J17" s="81"/>
      <c r="K17" s="81"/>
      <c r="L17" s="82"/>
      <c r="M17" s="26" t="s">
        <v>5</v>
      </c>
      <c r="N17" s="19"/>
    </row>
    <row r="18" spans="1:16" x14ac:dyDescent="0.2">
      <c r="A18" s="83" t="s">
        <v>6</v>
      </c>
      <c r="B18" s="84"/>
      <c r="C18" s="61" t="s">
        <v>7</v>
      </c>
      <c r="D18" s="85" t="s">
        <v>8</v>
      </c>
      <c r="E18" s="86"/>
      <c r="F18" s="86"/>
      <c r="G18" s="87"/>
      <c r="H18" s="83" t="s">
        <v>69</v>
      </c>
      <c r="I18" s="84"/>
      <c r="J18" s="61" t="str">
        <f>C18</f>
        <v>3</v>
      </c>
      <c r="K18" s="85" t="s">
        <v>71</v>
      </c>
      <c r="L18" s="86"/>
      <c r="M18" s="86"/>
      <c r="N18" s="87"/>
    </row>
    <row r="19" spans="1:16" ht="13.5" thickBot="1" x14ac:dyDescent="0.25">
      <c r="A19" s="123" t="s">
        <v>9</v>
      </c>
      <c r="B19" s="124"/>
      <c r="C19" s="124"/>
      <c r="D19" s="124"/>
      <c r="E19" s="124"/>
      <c r="F19" s="124"/>
      <c r="G19" s="125"/>
      <c r="H19" s="123" t="s">
        <v>70</v>
      </c>
      <c r="I19" s="124"/>
      <c r="J19" s="124"/>
      <c r="K19" s="124"/>
      <c r="L19" s="124"/>
      <c r="M19" s="124"/>
      <c r="N19" s="125"/>
    </row>
    <row r="20" spans="1:16" ht="7.5" customHeight="1" thickBot="1" x14ac:dyDescent="0.25">
      <c r="A20" s="62"/>
      <c r="B20" s="62"/>
      <c r="C20" s="62"/>
      <c r="D20" s="62"/>
      <c r="E20" s="62"/>
      <c r="F20" s="62"/>
      <c r="G20" s="62"/>
      <c r="H20" s="62"/>
      <c r="I20" s="62"/>
      <c r="J20" s="62"/>
      <c r="K20" s="62"/>
      <c r="L20" s="62"/>
      <c r="M20" s="62"/>
      <c r="N20" s="62"/>
    </row>
    <row r="21" spans="1:16" x14ac:dyDescent="0.2">
      <c r="A21" s="126" t="s">
        <v>77</v>
      </c>
      <c r="B21" s="127"/>
      <c r="C21" s="127"/>
      <c r="D21" s="127"/>
      <c r="E21" s="127"/>
      <c r="F21" s="127"/>
      <c r="G21" s="128"/>
      <c r="H21" s="126" t="s">
        <v>119</v>
      </c>
      <c r="I21" s="127"/>
      <c r="J21" s="127"/>
      <c r="K21" s="127"/>
      <c r="L21" s="127"/>
      <c r="M21" s="127"/>
      <c r="N21" s="128"/>
    </row>
    <row r="22" spans="1:16" ht="13.5" thickBot="1" x14ac:dyDescent="0.25">
      <c r="A22" s="123" t="s">
        <v>18</v>
      </c>
      <c r="B22" s="124"/>
      <c r="C22" s="124"/>
      <c r="D22" s="63">
        <v>0.91666666666666663</v>
      </c>
      <c r="E22" s="64" t="s">
        <v>19</v>
      </c>
      <c r="F22" s="65">
        <v>46119</v>
      </c>
      <c r="G22" s="66"/>
      <c r="H22" s="123" t="s">
        <v>112</v>
      </c>
      <c r="I22" s="124"/>
      <c r="J22" s="124"/>
      <c r="K22" s="63">
        <f>D22</f>
        <v>0.91666666666666663</v>
      </c>
      <c r="L22" s="67" t="s">
        <v>72</v>
      </c>
      <c r="M22" s="65">
        <f>F22</f>
        <v>46119</v>
      </c>
      <c r="N22" s="66"/>
    </row>
    <row r="23" spans="1:16" ht="13.5" thickBot="1" x14ac:dyDescent="0.25">
      <c r="A23" s="6"/>
      <c r="B23" s="6"/>
      <c r="C23" s="6"/>
      <c r="D23" s="6"/>
      <c r="E23" s="6"/>
      <c r="F23" s="6"/>
      <c r="G23" s="6"/>
      <c r="H23" s="6"/>
      <c r="I23" s="6"/>
      <c r="J23" s="6"/>
      <c r="K23" s="6"/>
      <c r="L23" s="6"/>
      <c r="M23" s="6"/>
      <c r="N23" s="6"/>
    </row>
    <row r="24" spans="1:16" ht="39" customHeight="1" thickBot="1" x14ac:dyDescent="0.25">
      <c r="A24" s="129" t="s">
        <v>117</v>
      </c>
      <c r="B24" s="130"/>
      <c r="C24" s="130"/>
      <c r="D24" s="130"/>
      <c r="E24" s="130"/>
      <c r="F24" s="130"/>
      <c r="G24" s="131"/>
      <c r="H24" s="129" t="s">
        <v>115</v>
      </c>
      <c r="I24" s="130"/>
      <c r="J24" s="130"/>
      <c r="K24" s="130"/>
      <c r="L24" s="130"/>
      <c r="M24" s="130"/>
      <c r="N24" s="131"/>
      <c r="O24" s="24"/>
    </row>
    <row r="25" spans="1:16" ht="14.25" customHeight="1" thickBot="1" x14ac:dyDescent="0.25">
      <c r="A25" s="6"/>
      <c r="B25" s="6"/>
      <c r="C25" s="6"/>
      <c r="D25" s="6"/>
      <c r="E25" s="6"/>
      <c r="F25" s="6"/>
      <c r="G25" s="6"/>
      <c r="H25" s="6"/>
      <c r="I25" s="6"/>
      <c r="J25" s="6"/>
      <c r="K25" s="6"/>
      <c r="L25" s="6"/>
      <c r="M25" s="6"/>
      <c r="N25" s="6"/>
    </row>
    <row r="26" spans="1:16" ht="15.75" thickBot="1" x14ac:dyDescent="0.3">
      <c r="A26" s="132" t="s">
        <v>148</v>
      </c>
      <c r="B26" s="133"/>
      <c r="C26" s="133"/>
      <c r="D26" s="133"/>
      <c r="E26" s="134"/>
      <c r="F26" s="68">
        <f>F22+21</f>
        <v>46140</v>
      </c>
      <c r="G26" s="69"/>
      <c r="H26" s="132" t="s">
        <v>85</v>
      </c>
      <c r="I26" s="133"/>
      <c r="J26" s="133"/>
      <c r="K26" s="133"/>
      <c r="L26" s="134"/>
      <c r="M26" s="70">
        <f>F26</f>
        <v>46140</v>
      </c>
      <c r="N26" s="69"/>
    </row>
    <row r="27" spans="1:16" ht="15.75" thickBot="1" x14ac:dyDescent="0.3">
      <c r="A27" s="132" t="s">
        <v>88</v>
      </c>
      <c r="B27" s="133"/>
      <c r="C27" s="133"/>
      <c r="D27" s="133"/>
      <c r="E27" s="133"/>
      <c r="F27" s="68" t="s">
        <v>89</v>
      </c>
      <c r="G27" s="69"/>
      <c r="H27" s="132" t="s">
        <v>113</v>
      </c>
      <c r="I27" s="133"/>
      <c r="J27" s="133"/>
      <c r="K27" s="133"/>
      <c r="L27" s="133"/>
      <c r="M27" s="68" t="str">
        <f>F27</f>
        <v>30% / 70%</v>
      </c>
      <c r="N27" s="69"/>
    </row>
    <row r="28" spans="1:16" ht="14.45" customHeight="1" x14ac:dyDescent="0.2">
      <c r="A28" s="155" t="s">
        <v>149</v>
      </c>
      <c r="B28" s="156"/>
      <c r="C28" s="156"/>
      <c r="D28" s="156"/>
      <c r="E28" s="156"/>
      <c r="F28" s="156"/>
      <c r="G28" s="157"/>
      <c r="H28" s="139" t="s">
        <v>155</v>
      </c>
      <c r="I28" s="140"/>
      <c r="J28" s="140"/>
      <c r="K28" s="140"/>
      <c r="L28" s="140"/>
      <c r="M28" s="140"/>
      <c r="N28" s="141"/>
    </row>
    <row r="29" spans="1:16" ht="15" customHeight="1" thickBot="1" x14ac:dyDescent="0.25">
      <c r="A29" s="158"/>
      <c r="B29" s="159"/>
      <c r="C29" s="159"/>
      <c r="D29" s="159"/>
      <c r="E29" s="159"/>
      <c r="F29" s="159"/>
      <c r="G29" s="160"/>
      <c r="H29" s="142"/>
      <c r="I29" s="143"/>
      <c r="J29" s="143"/>
      <c r="K29" s="143"/>
      <c r="L29" s="143"/>
      <c r="M29" s="143"/>
      <c r="N29" s="144"/>
    </row>
    <row r="30" spans="1:16" ht="38.85" customHeight="1" x14ac:dyDescent="0.2">
      <c r="A30" s="154" t="s">
        <v>150</v>
      </c>
      <c r="B30" s="154"/>
      <c r="C30" s="154"/>
      <c r="D30" s="154"/>
      <c r="E30" s="154"/>
      <c r="F30" s="154"/>
      <c r="G30" s="154"/>
      <c r="H30" s="135" t="s">
        <v>84</v>
      </c>
      <c r="I30" s="135"/>
      <c r="J30" s="135"/>
      <c r="K30" s="135"/>
      <c r="L30" s="135"/>
      <c r="M30" s="135"/>
      <c r="N30" s="135"/>
    </row>
    <row r="31" spans="1:16" ht="13.35" customHeight="1" thickBot="1" x14ac:dyDescent="0.25">
      <c r="A31" s="81" t="s">
        <v>114</v>
      </c>
      <c r="B31" s="81"/>
      <c r="C31" s="81"/>
      <c r="D31" s="81"/>
      <c r="E31" s="81"/>
      <c r="F31" s="81"/>
      <c r="G31" s="81"/>
      <c r="H31" s="81" t="s">
        <v>31</v>
      </c>
      <c r="I31" s="81"/>
      <c r="J31" s="81"/>
      <c r="K31" s="81"/>
      <c r="L31" s="81"/>
      <c r="M31" s="81"/>
      <c r="N31" s="81"/>
    </row>
    <row r="32" spans="1:16" s="6" customFormat="1" ht="39" customHeight="1" x14ac:dyDescent="0.2">
      <c r="A32" s="151" t="s">
        <v>78</v>
      </c>
      <c r="B32" s="152"/>
      <c r="C32" s="152"/>
      <c r="D32" s="152"/>
      <c r="E32" s="152"/>
      <c r="F32" s="152"/>
      <c r="G32" s="153"/>
      <c r="H32" s="136" t="s">
        <v>79</v>
      </c>
      <c r="I32" s="137"/>
      <c r="J32" s="137"/>
      <c r="K32" s="137"/>
      <c r="L32" s="137"/>
      <c r="M32" s="137"/>
      <c r="N32" s="138"/>
      <c r="O32" s="71"/>
      <c r="P32" s="71"/>
    </row>
    <row r="33" spans="1:16" s="6" customFormat="1" ht="24.75" customHeight="1" x14ac:dyDescent="0.2">
      <c r="A33" s="166" t="s">
        <v>10</v>
      </c>
      <c r="B33" s="167"/>
      <c r="C33" s="167"/>
      <c r="D33" s="167"/>
      <c r="E33" s="167"/>
      <c r="F33" s="167"/>
      <c r="G33" s="168"/>
      <c r="H33" s="120" t="s">
        <v>23</v>
      </c>
      <c r="I33" s="121"/>
      <c r="J33" s="121"/>
      <c r="K33" s="121"/>
      <c r="L33" s="121"/>
      <c r="M33" s="121"/>
      <c r="N33" s="122"/>
      <c r="O33" s="71"/>
      <c r="P33" s="71"/>
    </row>
    <row r="34" spans="1:16" s="6" customFormat="1" ht="12.75" customHeight="1" x14ac:dyDescent="0.2">
      <c r="A34" s="169" t="s">
        <v>11</v>
      </c>
      <c r="B34" s="170"/>
      <c r="C34" s="170"/>
      <c r="D34" s="170"/>
      <c r="E34" s="170"/>
      <c r="F34" s="170"/>
      <c r="G34" s="171"/>
      <c r="H34" s="9" t="s">
        <v>24</v>
      </c>
      <c r="I34" s="30"/>
      <c r="J34" s="30"/>
      <c r="K34" s="30"/>
      <c r="L34" s="30"/>
      <c r="M34" s="31"/>
      <c r="N34" s="10"/>
      <c r="O34" s="71"/>
      <c r="P34" s="71"/>
    </row>
    <row r="35" spans="1:16" s="6" customFormat="1" ht="12.75" customHeight="1" x14ac:dyDescent="0.2">
      <c r="A35" s="163" t="s">
        <v>12</v>
      </c>
      <c r="B35" s="164"/>
      <c r="C35" s="164"/>
      <c r="D35" s="164"/>
      <c r="E35" s="164"/>
      <c r="F35" s="164"/>
      <c r="G35" s="165"/>
      <c r="H35" s="117" t="s">
        <v>25</v>
      </c>
      <c r="I35" s="118"/>
      <c r="J35" s="118"/>
      <c r="K35" s="118"/>
      <c r="L35" s="118"/>
      <c r="M35" s="118"/>
      <c r="N35" s="119"/>
      <c r="O35" s="71"/>
      <c r="P35" s="71"/>
    </row>
    <row r="36" spans="1:16" s="6" customFormat="1" ht="28.5" customHeight="1" x14ac:dyDescent="0.2">
      <c r="A36" s="172" t="s">
        <v>13</v>
      </c>
      <c r="B36" s="173"/>
      <c r="C36" s="173"/>
      <c r="D36" s="173"/>
      <c r="E36" s="173"/>
      <c r="F36" s="173"/>
      <c r="G36" s="174"/>
      <c r="H36" s="178" t="s">
        <v>26</v>
      </c>
      <c r="I36" s="179"/>
      <c r="J36" s="179"/>
      <c r="K36" s="179"/>
      <c r="L36" s="179"/>
      <c r="M36" s="179"/>
      <c r="N36" s="180"/>
      <c r="O36" s="71"/>
      <c r="P36" s="71"/>
    </row>
    <row r="37" spans="1:16" s="6" customFormat="1" ht="12.6" customHeight="1" x14ac:dyDescent="0.2">
      <c r="A37" s="175" t="s">
        <v>14</v>
      </c>
      <c r="B37" s="176"/>
      <c r="C37" s="176"/>
      <c r="D37" s="176"/>
      <c r="E37" s="176"/>
      <c r="F37" s="176"/>
      <c r="G37" s="177"/>
      <c r="H37" s="181" t="s">
        <v>27</v>
      </c>
      <c r="I37" s="182"/>
      <c r="J37" s="182"/>
      <c r="K37" s="182"/>
      <c r="L37" s="182"/>
      <c r="M37" s="182"/>
      <c r="N37" s="183"/>
      <c r="O37" s="71"/>
      <c r="P37" s="71"/>
    </row>
    <row r="38" spans="1:16" s="6" customFormat="1" ht="12.75" customHeight="1" x14ac:dyDescent="0.2">
      <c r="A38" s="163" t="s">
        <v>15</v>
      </c>
      <c r="B38" s="164"/>
      <c r="C38" s="164"/>
      <c r="D38" s="164"/>
      <c r="E38" s="164"/>
      <c r="F38" s="164"/>
      <c r="G38" s="165"/>
      <c r="H38" s="184" t="s">
        <v>28</v>
      </c>
      <c r="I38" s="185"/>
      <c r="J38" s="185"/>
      <c r="K38" s="185"/>
      <c r="L38" s="185"/>
      <c r="M38" s="185"/>
      <c r="N38" s="186"/>
      <c r="O38" s="71"/>
      <c r="P38" s="71"/>
    </row>
    <row r="39" spans="1:16" s="6" customFormat="1" ht="12.75" customHeight="1" x14ac:dyDescent="0.2">
      <c r="A39" s="163" t="s">
        <v>16</v>
      </c>
      <c r="B39" s="164"/>
      <c r="C39" s="164"/>
      <c r="D39" s="164"/>
      <c r="E39" s="164"/>
      <c r="F39" s="164"/>
      <c r="G39" s="165"/>
      <c r="H39" s="117" t="s">
        <v>29</v>
      </c>
      <c r="I39" s="118"/>
      <c r="J39" s="118"/>
      <c r="K39" s="118"/>
      <c r="L39" s="118"/>
      <c r="M39" s="118"/>
      <c r="N39" s="119"/>
      <c r="O39" s="71"/>
      <c r="P39" s="71"/>
    </row>
    <row r="40" spans="1:16" s="6" customFormat="1" ht="15.75" customHeight="1" thickBot="1" x14ac:dyDescent="0.25">
      <c r="A40" s="147" t="s">
        <v>17</v>
      </c>
      <c r="B40" s="148"/>
      <c r="C40" s="148"/>
      <c r="D40" s="148"/>
      <c r="E40" s="148"/>
      <c r="F40" s="148"/>
      <c r="G40" s="149"/>
      <c r="H40" s="147" t="s">
        <v>30</v>
      </c>
      <c r="I40" s="148"/>
      <c r="J40" s="148"/>
      <c r="K40" s="148"/>
      <c r="L40" s="148"/>
      <c r="M40" s="148"/>
      <c r="N40" s="149"/>
      <c r="O40" s="71"/>
      <c r="P40" s="71"/>
    </row>
    <row r="41" spans="1:16" s="6" customFormat="1" ht="9" customHeight="1" thickBot="1" x14ac:dyDescent="0.25">
      <c r="A41" s="162"/>
      <c r="B41" s="162"/>
      <c r="C41" s="162"/>
      <c r="D41" s="162"/>
      <c r="E41" s="162"/>
      <c r="F41" s="162"/>
      <c r="G41" s="162"/>
      <c r="H41" s="162"/>
      <c r="I41" s="162"/>
      <c r="J41" s="162"/>
      <c r="K41" s="162"/>
      <c r="L41" s="162"/>
      <c r="M41" s="162"/>
      <c r="N41" s="162"/>
      <c r="O41" s="71"/>
      <c r="P41" s="71"/>
    </row>
    <row r="42" spans="1:16" ht="14.25" customHeight="1" x14ac:dyDescent="0.25">
      <c r="A42" s="11"/>
      <c r="B42" s="11"/>
      <c r="C42" s="11"/>
      <c r="D42" s="11"/>
      <c r="E42" s="20"/>
      <c r="F42" s="11"/>
      <c r="G42" s="11"/>
      <c r="H42" s="11"/>
      <c r="I42" s="11"/>
      <c r="J42" s="11"/>
      <c r="K42" s="11"/>
      <c r="L42" s="20"/>
      <c r="M42" s="11"/>
      <c r="N42" s="11"/>
    </row>
    <row r="43" spans="1:16" ht="13.35" customHeight="1" x14ac:dyDescent="0.2">
      <c r="A43" s="21" t="s">
        <v>20</v>
      </c>
      <c r="B43" s="11"/>
      <c r="C43" s="11"/>
      <c r="D43" s="11"/>
      <c r="E43" s="11"/>
      <c r="F43" s="11"/>
      <c r="G43" s="11"/>
      <c r="H43" s="21" t="s">
        <v>32</v>
      </c>
      <c r="I43" s="11"/>
      <c r="J43" s="11"/>
      <c r="K43" s="11"/>
      <c r="L43" s="11"/>
      <c r="M43" s="11"/>
      <c r="N43" s="11"/>
    </row>
    <row r="44" spans="1:16" ht="11.85" customHeight="1" x14ac:dyDescent="0.2">
      <c r="A44" s="21" t="s">
        <v>118</v>
      </c>
      <c r="B44" s="11"/>
      <c r="C44" s="11"/>
      <c r="D44" s="11"/>
      <c r="E44" s="11"/>
      <c r="F44" s="11"/>
      <c r="G44" s="11"/>
      <c r="H44" s="21" t="s">
        <v>116</v>
      </c>
      <c r="I44" s="11"/>
      <c r="J44" s="11"/>
      <c r="K44" s="11"/>
      <c r="L44" s="11"/>
      <c r="M44" s="11"/>
      <c r="N44" s="11"/>
    </row>
    <row r="45" spans="1:16" ht="15.75" customHeight="1" x14ac:dyDescent="0.2">
      <c r="A45" s="6"/>
      <c r="B45" s="6"/>
      <c r="C45" s="6"/>
      <c r="D45" s="6"/>
      <c r="E45" s="6"/>
      <c r="F45" s="6"/>
      <c r="G45" s="6"/>
    </row>
    <row r="53" ht="6.75" customHeight="1" x14ac:dyDescent="0.2"/>
    <row r="59" ht="26.25" customHeight="1" x14ac:dyDescent="0.2"/>
    <row r="62" ht="42.75" customHeight="1" x14ac:dyDescent="0.2"/>
    <row r="63" ht="17.25" customHeight="1" x14ac:dyDescent="0.2"/>
  </sheetData>
  <mergeCells count="69">
    <mergeCell ref="A1:G1"/>
    <mergeCell ref="H1:N1"/>
    <mergeCell ref="A41:G41"/>
    <mergeCell ref="H41:N41"/>
    <mergeCell ref="A38:G38"/>
    <mergeCell ref="A39:G39"/>
    <mergeCell ref="A40:G40"/>
    <mergeCell ref="A33:G33"/>
    <mergeCell ref="A34:G34"/>
    <mergeCell ref="A35:G35"/>
    <mergeCell ref="A36:G36"/>
    <mergeCell ref="A37:G37"/>
    <mergeCell ref="H36:N36"/>
    <mergeCell ref="H37:N37"/>
    <mergeCell ref="H38:N38"/>
    <mergeCell ref="H39:N39"/>
    <mergeCell ref="H40:N40"/>
    <mergeCell ref="A13:G13"/>
    <mergeCell ref="A16:G16"/>
    <mergeCell ref="A19:G19"/>
    <mergeCell ref="A32:G32"/>
    <mergeCell ref="A21:G21"/>
    <mergeCell ref="A22:C22"/>
    <mergeCell ref="A24:G24"/>
    <mergeCell ref="A26:E26"/>
    <mergeCell ref="A30:G30"/>
    <mergeCell ref="A31:G31"/>
    <mergeCell ref="A18:B18"/>
    <mergeCell ref="D18:G18"/>
    <mergeCell ref="A17:E17"/>
    <mergeCell ref="A27:E27"/>
    <mergeCell ref="A28:G29"/>
    <mergeCell ref="A11:G11"/>
    <mergeCell ref="A10:D10"/>
    <mergeCell ref="F10:G10"/>
    <mergeCell ref="A4:F4"/>
    <mergeCell ref="A6:B6"/>
    <mergeCell ref="C6:G6"/>
    <mergeCell ref="C5:G5"/>
    <mergeCell ref="A5:B5"/>
    <mergeCell ref="A7:G7"/>
    <mergeCell ref="A9:G9"/>
    <mergeCell ref="H35:N35"/>
    <mergeCell ref="H33:N33"/>
    <mergeCell ref="H19:N19"/>
    <mergeCell ref="H21:N21"/>
    <mergeCell ref="H22:J22"/>
    <mergeCell ref="H24:N24"/>
    <mergeCell ref="H26:L26"/>
    <mergeCell ref="H30:N30"/>
    <mergeCell ref="H31:N31"/>
    <mergeCell ref="H32:N32"/>
    <mergeCell ref="H27:L27"/>
    <mergeCell ref="H28:N29"/>
    <mergeCell ref="H4:M4"/>
    <mergeCell ref="H17:L17"/>
    <mergeCell ref="H18:I18"/>
    <mergeCell ref="K18:N18"/>
    <mergeCell ref="H7:N7"/>
    <mergeCell ref="H9:N9"/>
    <mergeCell ref="H10:K10"/>
    <mergeCell ref="M10:N10"/>
    <mergeCell ref="H11:N11"/>
    <mergeCell ref="H5:I5"/>
    <mergeCell ref="J5:N5"/>
    <mergeCell ref="H6:I6"/>
    <mergeCell ref="J6:N6"/>
    <mergeCell ref="H13:N13"/>
    <mergeCell ref="H16:N16"/>
  </mergeCells>
  <hyperlinks>
    <hyperlink ref="F17" r:id="rId1" xr:uid="{00000000-0004-0000-0000-000009000000}"/>
    <hyperlink ref="A35" r:id="rId2" display="Постанова 153" xr:uid="{08990F11-A14F-4861-92E9-4643CAAE4695}"/>
    <hyperlink ref="A36:G36" r:id="rId3" display="http://zakon0.rada.gov.ua/laws/show/276_730" xr:uid="{4BD3EEF7-A0A5-4A4B-9B92-C8D2402E49BA}"/>
    <hyperlink ref="A38" r:id="rId4" display="3) Перелік організацій-виконавців, які заявили право на податкові пільги " xr:uid="{B23EF43C-D3BA-42C9-B5FA-A5544FF639F5}"/>
    <hyperlink ref="A37:G37" r:id="rId5" location="Text" display="3) Рамкова угода між Урядом України і Комісією Європейських Співтовариств" xr:uid="{74AA2025-6F5B-4CD2-8501-310422029244}"/>
    <hyperlink ref="A38:G38" r:id="rId6" display="4) Перелік зареєстрованих проєктів з планами закупівель" xr:uid="{FA974417-95CE-454C-91E1-4D6004471A18}"/>
    <hyperlink ref="A39" r:id="rId7" display="Податковий кодекс" xr:uid="{F85D1D13-DF5C-4571-A59D-8BEDA84356BF}"/>
    <hyperlink ref="A40" r:id="rId8" display="Податковий кодекс" xr:uid="{8538E777-2E1A-4851-BB19-92285C2B3C8B}"/>
    <hyperlink ref="A40:G40" r:id="rId9" display="5) Procurement plan published at the open source Government Portal" xr:uid="{2D59C563-AF32-45AE-9419-5FB226F43F88}"/>
    <hyperlink ref="M17" r:id="rId10" xr:uid="{06768059-2FF8-42E5-BFB5-BDC01D9CC0F0}"/>
    <hyperlink ref="H35" r:id="rId11" display="Постанова 153" xr:uid="{67DA8A5E-8BF5-4D87-9293-D603CE782B4F}"/>
    <hyperlink ref="H36:N36" r:id="rId12" display="http://zakon0.rada.gov.ua/laws/show/276_730" xr:uid="{9829E653-8190-43CB-86EE-6CDC8EC95934}"/>
    <hyperlink ref="H38" r:id="rId13" display="Перелік організацій-виконавців, які заявили право на податкові пільги " xr:uid="{140EA335-8306-4E12-BF52-851191B515B3}"/>
    <hyperlink ref="H40" r:id="rId14" display="Податковий кодекс" xr:uid="{18489362-00CD-42A5-B85F-DBAB8F4CB178}"/>
    <hyperlink ref="H38:N38" r:id="rId15" display="4) List of registered projects with procurement plans" xr:uid="{05C6A91A-1A4E-4933-A198-A6F13FFC50B9}"/>
    <hyperlink ref="H37:N37" r:id="rId16" location="o1" display="3) Framework Agreement between the Government of Ukraine and the Commission of European Communities" xr:uid="{43816770-452A-4001-ADDB-8B61044DE293}"/>
    <hyperlink ref="H39" r:id="rId17" display="Податковий кодекс" xr:uid="{EA027D77-F0C7-44A9-9E3E-934FC94FA1BF}"/>
    <hyperlink ref="H40:N40" r:id="rId18" display="5) Procurement plan published at the open source Government Portal" xr:uid="{98C63FD8-F63E-4885-89F7-3E58B1CD31C1}"/>
  </hyperlinks>
  <pageMargins left="0.23622047244094491" right="0.23622047244094491" top="0.55118110236220474" bottom="0.55118110236220474" header="0.19685039370078741" footer="0.19685039370078741"/>
  <pageSetup fitToHeight="4" orientation="portrait" r:id="rId19"/>
  <ignoredErrors>
    <ignoredError sqref="C18" numberStoredAsText="1"/>
  </ignoredErrors>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J36"/>
  <sheetViews>
    <sheetView view="pageLayout" zoomScaleNormal="100" workbookViewId="0">
      <selection activeCell="B8" sqref="B8:D8"/>
    </sheetView>
  </sheetViews>
  <sheetFormatPr defaultColWidth="11.42578125" defaultRowHeight="12.75" x14ac:dyDescent="0.2"/>
  <cols>
    <col min="1" max="1" width="3.5703125" style="1" customWidth="1"/>
    <col min="2" max="2" width="12.42578125" style="1" customWidth="1"/>
    <col min="3" max="3" width="30.85546875" style="1" customWidth="1"/>
    <col min="4" max="4" width="52.85546875" style="1" customWidth="1"/>
    <col min="5" max="5" width="3.5703125" style="1" customWidth="1"/>
    <col min="6" max="6" width="12.140625" style="1" customWidth="1"/>
    <col min="7" max="7" width="35.5703125" style="1" customWidth="1"/>
    <col min="8" max="8" width="50" style="1" customWidth="1"/>
    <col min="9" max="9" width="11.42578125" style="1"/>
    <col min="10" max="10" width="31.5703125" style="1" customWidth="1"/>
    <col min="11" max="16384" width="11.42578125" style="1"/>
  </cols>
  <sheetData>
    <row r="1" spans="1:10" ht="15.75" thickBot="1" x14ac:dyDescent="0.3">
      <c r="A1" s="215" t="s">
        <v>156</v>
      </c>
      <c r="B1" s="216"/>
      <c r="C1" s="216"/>
      <c r="D1" s="217"/>
      <c r="E1" s="215" t="s">
        <v>80</v>
      </c>
      <c r="F1" s="216"/>
      <c r="G1" s="216"/>
      <c r="H1" s="217"/>
    </row>
    <row r="2" spans="1:10" ht="40.5" customHeight="1" thickBot="1" x14ac:dyDescent="0.25">
      <c r="A2" s="219">
        <v>1</v>
      </c>
      <c r="B2" s="238" t="s">
        <v>157</v>
      </c>
      <c r="C2" s="235" t="s">
        <v>128</v>
      </c>
      <c r="D2" s="236"/>
      <c r="E2" s="219">
        <v>1</v>
      </c>
      <c r="F2" s="222" t="s">
        <v>73</v>
      </c>
      <c r="G2" s="212" t="s">
        <v>183</v>
      </c>
      <c r="H2" s="213"/>
      <c r="I2" s="24"/>
    </row>
    <row r="3" spans="1:10" ht="39.75" customHeight="1" thickBot="1" x14ac:dyDescent="0.25">
      <c r="A3" s="220"/>
      <c r="B3" s="239"/>
      <c r="C3" s="232" t="s">
        <v>129</v>
      </c>
      <c r="D3" s="234"/>
      <c r="E3" s="220"/>
      <c r="F3" s="223"/>
      <c r="G3" s="218" t="s">
        <v>130</v>
      </c>
      <c r="H3" s="213"/>
      <c r="I3" s="24"/>
    </row>
    <row r="4" spans="1:10" ht="66.75" customHeight="1" thickBot="1" x14ac:dyDescent="0.25">
      <c r="A4" s="221"/>
      <c r="B4" s="240"/>
      <c r="C4" s="241" t="s">
        <v>187</v>
      </c>
      <c r="D4" s="242"/>
      <c r="E4" s="221"/>
      <c r="F4" s="224"/>
      <c r="G4" s="225" t="s">
        <v>191</v>
      </c>
      <c r="H4" s="226"/>
      <c r="I4" s="24"/>
    </row>
    <row r="5" spans="1:10" ht="39" customHeight="1" x14ac:dyDescent="0.2">
      <c r="A5" s="204">
        <v>2</v>
      </c>
      <c r="B5" s="206" t="s">
        <v>158</v>
      </c>
      <c r="C5" s="207"/>
      <c r="D5" s="207"/>
      <c r="E5" s="204">
        <v>2</v>
      </c>
      <c r="F5" s="206" t="s">
        <v>177</v>
      </c>
      <c r="G5" s="207"/>
      <c r="H5" s="207"/>
      <c r="I5" s="203"/>
      <c r="J5" s="203"/>
    </row>
    <row r="6" spans="1:10" ht="45" customHeight="1" x14ac:dyDescent="0.2">
      <c r="A6" s="205"/>
      <c r="B6" s="230" t="s">
        <v>184</v>
      </c>
      <c r="C6" s="231"/>
      <c r="D6" s="229"/>
      <c r="E6" s="205"/>
      <c r="F6" s="208" t="s">
        <v>178</v>
      </c>
      <c r="G6" s="209"/>
      <c r="H6" s="210"/>
      <c r="I6" s="72"/>
      <c r="J6" s="72"/>
    </row>
    <row r="7" spans="1:10" ht="27" customHeight="1" x14ac:dyDescent="0.2">
      <c r="A7" s="205"/>
      <c r="B7" s="230" t="s">
        <v>188</v>
      </c>
      <c r="C7" s="231"/>
      <c r="D7" s="229"/>
      <c r="E7" s="205"/>
      <c r="F7" s="230" t="s">
        <v>189</v>
      </c>
      <c r="G7" s="231"/>
      <c r="H7" s="229"/>
      <c r="I7" s="72"/>
      <c r="J7" s="72"/>
    </row>
    <row r="8" spans="1:10" ht="59.25" customHeight="1" thickBot="1" x14ac:dyDescent="0.25">
      <c r="A8" s="73">
        <v>3</v>
      </c>
      <c r="B8" s="227" t="s">
        <v>213</v>
      </c>
      <c r="C8" s="228"/>
      <c r="D8" s="237"/>
      <c r="E8" s="73">
        <v>3</v>
      </c>
      <c r="F8" s="227" t="s">
        <v>200</v>
      </c>
      <c r="G8" s="228"/>
      <c r="H8" s="229"/>
      <c r="I8" s="72"/>
      <c r="J8" s="72"/>
    </row>
    <row r="9" spans="1:10" ht="43.35" customHeight="1" thickBot="1" x14ac:dyDescent="0.25">
      <c r="A9" s="22">
        <v>4</v>
      </c>
      <c r="B9" s="232" t="s">
        <v>159</v>
      </c>
      <c r="C9" s="233"/>
      <c r="D9" s="234"/>
      <c r="E9" s="22">
        <v>4</v>
      </c>
      <c r="F9" s="212" t="s">
        <v>160</v>
      </c>
      <c r="G9" s="213"/>
      <c r="H9" s="213"/>
    </row>
    <row r="10" spans="1:10" ht="17.100000000000001" customHeight="1" thickBot="1" x14ac:dyDescent="0.25">
      <c r="A10" s="211"/>
      <c r="B10" s="211"/>
      <c r="C10" s="211"/>
      <c r="D10" s="211"/>
      <c r="E10" s="214"/>
      <c r="F10" s="214"/>
      <c r="G10" s="214"/>
      <c r="H10" s="214"/>
    </row>
    <row r="11" spans="1:10" ht="15.75" thickBot="1" x14ac:dyDescent="0.3">
      <c r="A11" s="187" t="s">
        <v>52</v>
      </c>
      <c r="B11" s="188"/>
      <c r="C11" s="188"/>
      <c r="D11" s="200"/>
      <c r="E11" s="187" t="s">
        <v>125</v>
      </c>
      <c r="F11" s="188"/>
      <c r="G11" s="188"/>
      <c r="H11" s="189"/>
    </row>
    <row r="12" spans="1:10" ht="25.35" customHeight="1" x14ac:dyDescent="0.25">
      <c r="A12" s="201" t="s">
        <v>165</v>
      </c>
      <c r="B12" s="202"/>
      <c r="C12" s="202"/>
      <c r="D12" s="197"/>
      <c r="E12" s="196" t="s">
        <v>166</v>
      </c>
      <c r="F12" s="197"/>
      <c r="G12" s="197"/>
      <c r="H12" s="198"/>
      <c r="I12" s="23"/>
    </row>
    <row r="13" spans="1:10" ht="26.1" customHeight="1" x14ac:dyDescent="0.25">
      <c r="A13" s="190" t="s">
        <v>167</v>
      </c>
      <c r="B13" s="191"/>
      <c r="C13" s="191"/>
      <c r="D13" s="192"/>
      <c r="E13" s="193" t="s">
        <v>168</v>
      </c>
      <c r="F13" s="192"/>
      <c r="G13" s="192"/>
      <c r="H13" s="194"/>
      <c r="I13" s="23"/>
    </row>
    <row r="14" spans="1:10" ht="13.5" customHeight="1" x14ac:dyDescent="0.25">
      <c r="A14" s="190" t="s">
        <v>53</v>
      </c>
      <c r="B14" s="191"/>
      <c r="C14" s="191"/>
      <c r="D14" s="192"/>
      <c r="E14" s="195" t="s">
        <v>54</v>
      </c>
      <c r="F14" s="192"/>
      <c r="G14" s="192"/>
      <c r="H14" s="194"/>
      <c r="I14" s="23"/>
    </row>
    <row r="15" spans="1:10" ht="84.75" customHeight="1" x14ac:dyDescent="0.25">
      <c r="A15" s="199" t="s">
        <v>127</v>
      </c>
      <c r="B15" s="191"/>
      <c r="C15" s="191"/>
      <c r="D15" s="191"/>
      <c r="E15" s="193" t="s">
        <v>126</v>
      </c>
      <c r="F15" s="192"/>
      <c r="G15" s="192"/>
      <c r="H15" s="194"/>
      <c r="I15" s="25"/>
    </row>
    <row r="16" spans="1:10" ht="14.25" customHeight="1" x14ac:dyDescent="0.25">
      <c r="A16" s="268" t="s">
        <v>55</v>
      </c>
      <c r="B16" s="269"/>
      <c r="C16" s="269"/>
      <c r="D16" s="269"/>
      <c r="E16" s="268" t="s">
        <v>55</v>
      </c>
      <c r="F16" s="192"/>
      <c r="G16" s="192"/>
      <c r="H16" s="194"/>
      <c r="I16" s="23"/>
    </row>
    <row r="17" spans="1:9" ht="27" customHeight="1" x14ac:dyDescent="0.25">
      <c r="A17" s="190" t="s">
        <v>56</v>
      </c>
      <c r="B17" s="191"/>
      <c r="C17" s="191"/>
      <c r="D17" s="192"/>
      <c r="E17" s="193" t="s">
        <v>57</v>
      </c>
      <c r="F17" s="192"/>
      <c r="G17" s="192"/>
      <c r="H17" s="194"/>
      <c r="I17" s="24"/>
    </row>
    <row r="18" spans="1:9" ht="13.35" customHeight="1" x14ac:dyDescent="0.25">
      <c r="A18" s="190" t="s">
        <v>58</v>
      </c>
      <c r="B18" s="191"/>
      <c r="C18" s="191"/>
      <c r="D18" s="192"/>
      <c r="E18" s="193" t="s">
        <v>59</v>
      </c>
      <c r="F18" s="192"/>
      <c r="G18" s="192"/>
      <c r="H18" s="194"/>
      <c r="I18" s="23"/>
    </row>
    <row r="19" spans="1:9" ht="27.6" customHeight="1" x14ac:dyDescent="0.25">
      <c r="A19" s="190" t="s">
        <v>81</v>
      </c>
      <c r="B19" s="191"/>
      <c r="C19" s="191"/>
      <c r="D19" s="192"/>
      <c r="E19" s="193" t="s">
        <v>120</v>
      </c>
      <c r="F19" s="192"/>
      <c r="G19" s="192"/>
      <c r="H19" s="194"/>
      <c r="I19" s="23"/>
    </row>
    <row r="20" spans="1:9" ht="25.5" customHeight="1" x14ac:dyDescent="0.25">
      <c r="A20" s="199" t="s">
        <v>101</v>
      </c>
      <c r="B20" s="191"/>
      <c r="C20" s="191"/>
      <c r="D20" s="192"/>
      <c r="E20" s="193" t="s">
        <v>100</v>
      </c>
      <c r="F20" s="192"/>
      <c r="G20" s="192"/>
      <c r="H20" s="194"/>
      <c r="I20" s="23"/>
    </row>
    <row r="21" spans="1:9" ht="98.25" customHeight="1" x14ac:dyDescent="0.25">
      <c r="A21" s="199" t="s">
        <v>169</v>
      </c>
      <c r="B21" s="191"/>
      <c r="C21" s="191"/>
      <c r="D21" s="192"/>
      <c r="E21" s="193" t="s">
        <v>170</v>
      </c>
      <c r="F21" s="192"/>
      <c r="G21" s="192"/>
      <c r="H21" s="194"/>
      <c r="I21" s="23"/>
    </row>
    <row r="22" spans="1:9" ht="24" customHeight="1" x14ac:dyDescent="0.2">
      <c r="A22" s="193" t="s">
        <v>171</v>
      </c>
      <c r="B22" s="248"/>
      <c r="C22" s="248"/>
      <c r="D22" s="248"/>
      <c r="E22" s="193" t="s">
        <v>75</v>
      </c>
      <c r="F22" s="248"/>
      <c r="G22" s="248"/>
      <c r="H22" s="249"/>
      <c r="I22" s="23"/>
    </row>
    <row r="23" spans="1:9" ht="28.35" customHeight="1" x14ac:dyDescent="0.2">
      <c r="A23" s="193" t="s">
        <v>172</v>
      </c>
      <c r="B23" s="248"/>
      <c r="C23" s="248"/>
      <c r="D23" s="248"/>
      <c r="E23" s="193" t="s">
        <v>173</v>
      </c>
      <c r="F23" s="248"/>
      <c r="G23" s="248"/>
      <c r="H23" s="249"/>
      <c r="I23" s="23"/>
    </row>
    <row r="24" spans="1:9" ht="12.6" customHeight="1" x14ac:dyDescent="0.2">
      <c r="A24" s="246" t="s">
        <v>76</v>
      </c>
      <c r="B24" s="247"/>
      <c r="C24" s="247"/>
      <c r="D24" s="247"/>
      <c r="E24" s="246" t="s">
        <v>121</v>
      </c>
      <c r="F24" s="247"/>
      <c r="G24" s="247"/>
      <c r="H24" s="250"/>
      <c r="I24" s="23"/>
    </row>
    <row r="25" spans="1:9" ht="25.5" customHeight="1" x14ac:dyDescent="0.2">
      <c r="A25" s="264" t="s">
        <v>95</v>
      </c>
      <c r="B25" s="265"/>
      <c r="C25" s="265"/>
      <c r="D25" s="266"/>
      <c r="E25" s="264" t="s">
        <v>122</v>
      </c>
      <c r="F25" s="265"/>
      <c r="G25" s="265"/>
      <c r="H25" s="267"/>
      <c r="I25" s="23"/>
    </row>
    <row r="26" spans="1:9" ht="27" customHeight="1" x14ac:dyDescent="0.2">
      <c r="A26" s="193" t="s">
        <v>174</v>
      </c>
      <c r="B26" s="248"/>
      <c r="C26" s="248"/>
      <c r="D26" s="248"/>
      <c r="E26" s="193" t="s">
        <v>123</v>
      </c>
      <c r="F26" s="248"/>
      <c r="G26" s="248"/>
      <c r="H26" s="249"/>
      <c r="I26" s="23"/>
    </row>
    <row r="27" spans="1:9" ht="27" customHeight="1" x14ac:dyDescent="0.2">
      <c r="A27" s="264" t="s">
        <v>185</v>
      </c>
      <c r="B27" s="265"/>
      <c r="C27" s="265"/>
      <c r="D27" s="266"/>
      <c r="E27" s="264" t="s">
        <v>186</v>
      </c>
      <c r="F27" s="265"/>
      <c r="G27" s="265"/>
      <c r="H27" s="267"/>
      <c r="I27" s="23"/>
    </row>
    <row r="28" spans="1:9" ht="40.5" customHeight="1" thickBot="1" x14ac:dyDescent="0.25">
      <c r="A28" s="258" t="s">
        <v>108</v>
      </c>
      <c r="B28" s="259"/>
      <c r="C28" s="259"/>
      <c r="D28" s="260"/>
      <c r="E28" s="261" t="s">
        <v>109</v>
      </c>
      <c r="F28" s="262"/>
      <c r="G28" s="262"/>
      <c r="H28" s="263"/>
    </row>
    <row r="29" spans="1:9" ht="17.25" customHeight="1" thickBot="1" x14ac:dyDescent="0.25">
      <c r="A29" s="11"/>
      <c r="B29" s="11"/>
      <c r="C29" s="11"/>
      <c r="D29" s="11"/>
      <c r="E29" s="11"/>
      <c r="F29" s="11"/>
      <c r="G29" s="11"/>
      <c r="H29" s="11"/>
    </row>
    <row r="30" spans="1:9" ht="15.75" thickBot="1" x14ac:dyDescent="0.3">
      <c r="A30" s="215" t="s">
        <v>161</v>
      </c>
      <c r="B30" s="216"/>
      <c r="C30" s="216"/>
      <c r="D30" s="217"/>
      <c r="E30" s="215" t="s">
        <v>82</v>
      </c>
      <c r="F30" s="216"/>
      <c r="G30" s="216"/>
      <c r="H30" s="217"/>
    </row>
    <row r="31" spans="1:9" ht="37.5" customHeight="1" thickBot="1" x14ac:dyDescent="0.25">
      <c r="A31" s="232" t="s">
        <v>96</v>
      </c>
      <c r="B31" s="233"/>
      <c r="C31" s="233"/>
      <c r="D31" s="234"/>
      <c r="E31" s="254" t="s">
        <v>162</v>
      </c>
      <c r="F31" s="255"/>
      <c r="G31" s="255"/>
      <c r="H31" s="226"/>
    </row>
    <row r="32" spans="1:9" ht="117.95" customHeight="1" thickBot="1" x14ac:dyDescent="0.25">
      <c r="A32" s="232" t="s">
        <v>97</v>
      </c>
      <c r="B32" s="233"/>
      <c r="C32" s="233"/>
      <c r="D32" s="234"/>
      <c r="E32" s="254" t="s">
        <v>98</v>
      </c>
      <c r="F32" s="255"/>
      <c r="G32" s="255"/>
      <c r="H32" s="226"/>
    </row>
    <row r="33" spans="1:8" ht="117" customHeight="1" thickBot="1" x14ac:dyDescent="0.25">
      <c r="A33" s="251" t="s">
        <v>163</v>
      </c>
      <c r="B33" s="252"/>
      <c r="C33" s="252"/>
      <c r="D33" s="253"/>
      <c r="E33" s="225" t="s">
        <v>164</v>
      </c>
      <c r="F33" s="256"/>
      <c r="G33" s="256"/>
      <c r="H33" s="257"/>
    </row>
    <row r="34" spans="1:8" ht="39.75" customHeight="1" thickBot="1" x14ac:dyDescent="0.25">
      <c r="A34" s="243" t="s">
        <v>83</v>
      </c>
      <c r="B34" s="244"/>
      <c r="C34" s="244"/>
      <c r="D34" s="245"/>
      <c r="E34" s="243" t="s">
        <v>124</v>
      </c>
      <c r="F34" s="244"/>
      <c r="G34" s="244"/>
      <c r="H34" s="245"/>
    </row>
    <row r="35" spans="1:8" s="6" customFormat="1" ht="39" customHeight="1" x14ac:dyDescent="0.2">
      <c r="A35" s="27"/>
      <c r="B35" s="28"/>
      <c r="C35" s="28"/>
      <c r="D35" s="28"/>
      <c r="E35" s="29"/>
      <c r="F35" s="29"/>
      <c r="G35" s="29"/>
      <c r="H35" s="29"/>
    </row>
    <row r="36" spans="1:8" ht="17.25" customHeight="1" x14ac:dyDescent="0.2"/>
  </sheetData>
  <mergeCells count="73">
    <mergeCell ref="A28:D28"/>
    <mergeCell ref="E28:H28"/>
    <mergeCell ref="A25:D25"/>
    <mergeCell ref="E25:H25"/>
    <mergeCell ref="A16:D16"/>
    <mergeCell ref="E16:H16"/>
    <mergeCell ref="A21:D21"/>
    <mergeCell ref="E21:H21"/>
    <mergeCell ref="A20:D20"/>
    <mergeCell ref="E20:H20"/>
    <mergeCell ref="E26:H26"/>
    <mergeCell ref="A27:D27"/>
    <mergeCell ref="E27:H27"/>
    <mergeCell ref="A26:D26"/>
    <mergeCell ref="A19:D19"/>
    <mergeCell ref="E19:H19"/>
    <mergeCell ref="A34:D34"/>
    <mergeCell ref="E34:H34"/>
    <mergeCell ref="A24:D24"/>
    <mergeCell ref="A23:D23"/>
    <mergeCell ref="E22:H22"/>
    <mergeCell ref="E23:H23"/>
    <mergeCell ref="E24:H24"/>
    <mergeCell ref="A22:D22"/>
    <mergeCell ref="A30:D30"/>
    <mergeCell ref="E30:H30"/>
    <mergeCell ref="A31:D31"/>
    <mergeCell ref="A32:D32"/>
    <mergeCell ref="A33:D33"/>
    <mergeCell ref="E31:H31"/>
    <mergeCell ref="E32:H32"/>
    <mergeCell ref="E33:H33"/>
    <mergeCell ref="A1:D1"/>
    <mergeCell ref="B9:D9"/>
    <mergeCell ref="B6:D6"/>
    <mergeCell ref="C2:D2"/>
    <mergeCell ref="B8:D8"/>
    <mergeCell ref="B7:D7"/>
    <mergeCell ref="C3:D3"/>
    <mergeCell ref="A2:A4"/>
    <mergeCell ref="B2:B4"/>
    <mergeCell ref="C4:D4"/>
    <mergeCell ref="A5:A7"/>
    <mergeCell ref="B5:D5"/>
    <mergeCell ref="E1:H1"/>
    <mergeCell ref="G2:H2"/>
    <mergeCell ref="G3:H3"/>
    <mergeCell ref="E2:E4"/>
    <mergeCell ref="F2:F4"/>
    <mergeCell ref="G4:H4"/>
    <mergeCell ref="I5:J5"/>
    <mergeCell ref="E5:E7"/>
    <mergeCell ref="F5:H5"/>
    <mergeCell ref="F6:H6"/>
    <mergeCell ref="A10:D10"/>
    <mergeCell ref="F9:H9"/>
    <mergeCell ref="E10:H10"/>
    <mergeCell ref="F8:H8"/>
    <mergeCell ref="F7:H7"/>
    <mergeCell ref="E11:H11"/>
    <mergeCell ref="A18:D18"/>
    <mergeCell ref="E18:H18"/>
    <mergeCell ref="E14:H14"/>
    <mergeCell ref="E12:H12"/>
    <mergeCell ref="E13:H13"/>
    <mergeCell ref="A15:D15"/>
    <mergeCell ref="E15:H15"/>
    <mergeCell ref="E17:H17"/>
    <mergeCell ref="A17:D17"/>
    <mergeCell ref="A11:D11"/>
    <mergeCell ref="A13:D13"/>
    <mergeCell ref="A14:D14"/>
    <mergeCell ref="A12:D12"/>
  </mergeCells>
  <hyperlinks>
    <hyperlink ref="E16" r:id="rId1" display="https://filetransfer.giz.de/Start?1" xr:uid="{661AE404-D6A9-4E71-83DE-B076DFBAC23A}"/>
    <hyperlink ref="A16" r:id="rId2" display="https://filetransfer.giz.de/Start?1" xr:uid="{C0A3423B-30C5-4F7B-8AA1-001EBC1CE910}"/>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D07A-45ED-4166-9453-A912A9B07C01}">
  <dimension ref="A1:H47"/>
  <sheetViews>
    <sheetView showGridLines="0" view="pageLayout" zoomScale="80" zoomScaleNormal="55" zoomScalePageLayoutView="80" workbookViewId="0">
      <selection activeCell="C4" sqref="C4:G4"/>
    </sheetView>
  </sheetViews>
  <sheetFormatPr defaultColWidth="11.42578125" defaultRowHeight="15.75" x14ac:dyDescent="0.25"/>
  <cols>
    <col min="1" max="1" width="13.28515625" style="34" customWidth="1"/>
    <col min="2" max="2" width="75.85546875" style="34" customWidth="1"/>
    <col min="3" max="3" width="41.7109375" style="34" customWidth="1"/>
    <col min="4" max="4" width="27.85546875" style="34" customWidth="1"/>
    <col min="5" max="5" width="20.85546875" style="34" customWidth="1"/>
    <col min="6" max="6" width="38.5703125" style="34" customWidth="1"/>
    <col min="7" max="7" width="36.85546875" style="34" customWidth="1"/>
    <col min="8" max="8" width="21.85546875" style="34" customWidth="1"/>
    <col min="9" max="16384" width="11.42578125" style="34"/>
  </cols>
  <sheetData>
    <row r="1" spans="1:8" s="32" customFormat="1" ht="15" x14ac:dyDescent="0.25">
      <c r="A1" s="274" t="s">
        <v>138</v>
      </c>
      <c r="B1" s="275"/>
      <c r="C1" s="304"/>
      <c r="D1" s="305"/>
      <c r="E1" s="305"/>
      <c r="F1" s="305"/>
      <c r="G1" s="306"/>
    </row>
    <row r="2" spans="1:8" s="32" customFormat="1" ht="15" x14ac:dyDescent="0.25">
      <c r="A2" s="274" t="s">
        <v>139</v>
      </c>
      <c r="B2" s="275"/>
      <c r="C2" s="304"/>
      <c r="D2" s="305"/>
      <c r="E2" s="305"/>
      <c r="F2" s="305"/>
      <c r="G2" s="306"/>
    </row>
    <row r="3" spans="1:8" s="32" customFormat="1" ht="15" x14ac:dyDescent="0.25">
      <c r="A3" s="274" t="s">
        <v>140</v>
      </c>
      <c r="B3" s="275"/>
      <c r="C3" s="307"/>
      <c r="D3" s="308"/>
      <c r="E3" s="308"/>
      <c r="F3" s="308"/>
      <c r="G3" s="309"/>
    </row>
    <row r="4" spans="1:8" s="32" customFormat="1" ht="15" x14ac:dyDescent="0.25">
      <c r="A4" s="274" t="s">
        <v>141</v>
      </c>
      <c r="B4" s="275"/>
      <c r="C4" s="304"/>
      <c r="D4" s="305"/>
      <c r="E4" s="305"/>
      <c r="F4" s="305"/>
      <c r="G4" s="306"/>
    </row>
    <row r="5" spans="1:8" s="32" customFormat="1" ht="15" x14ac:dyDescent="0.25">
      <c r="A5" s="274" t="s">
        <v>142</v>
      </c>
      <c r="B5" s="275"/>
      <c r="C5" s="307"/>
      <c r="D5" s="308"/>
      <c r="E5" s="308"/>
      <c r="F5" s="308"/>
      <c r="G5" s="309"/>
    </row>
    <row r="6" spans="1:8" s="32" customFormat="1" ht="15" x14ac:dyDescent="0.25">
      <c r="A6" s="274" t="s">
        <v>143</v>
      </c>
      <c r="B6" s="275"/>
      <c r="C6" s="310">
        <f>(Запрошення!F26)+5</f>
        <v>46145</v>
      </c>
      <c r="D6" s="311"/>
      <c r="E6" s="311"/>
      <c r="F6" s="311"/>
      <c r="G6" s="312"/>
    </row>
    <row r="7" spans="1:8" s="55" customFormat="1" ht="39.950000000000003" customHeight="1" x14ac:dyDescent="0.3">
      <c r="A7" s="284" t="s">
        <v>190</v>
      </c>
      <c r="B7" s="284"/>
      <c r="C7" s="284"/>
      <c r="D7" s="284"/>
      <c r="E7" s="284"/>
      <c r="F7" s="284"/>
      <c r="G7" s="284"/>
    </row>
    <row r="8" spans="1:8" s="55" customFormat="1" ht="39.950000000000003" customHeight="1" x14ac:dyDescent="0.3">
      <c r="A8" s="314" t="s">
        <v>196</v>
      </c>
      <c r="B8" s="314"/>
      <c r="C8" s="314"/>
      <c r="D8" s="314"/>
      <c r="E8" s="314"/>
      <c r="F8" s="314"/>
      <c r="G8" s="314"/>
    </row>
    <row r="9" spans="1:8" s="32" customFormat="1" ht="32.25" customHeight="1" thickBot="1" x14ac:dyDescent="0.3">
      <c r="A9" s="285" t="s">
        <v>197</v>
      </c>
      <c r="B9" s="285"/>
      <c r="C9" s="286"/>
      <c r="D9" s="315">
        <f>Запрошення!C5</f>
        <v>7000003398</v>
      </c>
      <c r="E9" s="316"/>
      <c r="F9" s="316"/>
      <c r="G9" s="316"/>
    </row>
    <row r="10" spans="1:8" s="33" customFormat="1" ht="63.75" customHeight="1" thickBot="1" x14ac:dyDescent="0.3">
      <c r="A10" s="53" t="s">
        <v>131</v>
      </c>
      <c r="B10" s="300" t="s">
        <v>135</v>
      </c>
      <c r="C10" s="301"/>
      <c r="D10" s="54" t="s">
        <v>133</v>
      </c>
      <c r="E10" s="54" t="s">
        <v>134</v>
      </c>
      <c r="F10" s="60" t="s">
        <v>209</v>
      </c>
      <c r="G10" s="58" t="s">
        <v>210</v>
      </c>
      <c r="H10" s="59"/>
    </row>
    <row r="11" spans="1:8" s="33" customFormat="1" ht="118.5" customHeight="1" x14ac:dyDescent="0.25">
      <c r="A11" s="74">
        <v>1</v>
      </c>
      <c r="B11" s="302" t="s">
        <v>204</v>
      </c>
      <c r="C11" s="303"/>
      <c r="D11" s="76" t="s">
        <v>203</v>
      </c>
      <c r="E11" s="76">
        <v>1</v>
      </c>
      <c r="F11" s="56"/>
      <c r="G11" s="42">
        <f t="shared" ref="G11:G16" si="0">F11*E11</f>
        <v>0</v>
      </c>
      <c r="H11" s="77"/>
    </row>
    <row r="12" spans="1:8" s="33" customFormat="1" ht="174" customHeight="1" x14ac:dyDescent="0.25">
      <c r="A12" s="75">
        <v>2</v>
      </c>
      <c r="B12" s="272" t="s">
        <v>205</v>
      </c>
      <c r="C12" s="273"/>
      <c r="D12" s="76" t="s">
        <v>203</v>
      </c>
      <c r="E12" s="76">
        <v>1</v>
      </c>
      <c r="F12" s="57"/>
      <c r="G12" s="42">
        <f t="shared" si="0"/>
        <v>0</v>
      </c>
      <c r="H12" s="77"/>
    </row>
    <row r="13" spans="1:8" s="33" customFormat="1" ht="51.75" customHeight="1" x14ac:dyDescent="0.25">
      <c r="A13" s="75">
        <v>3</v>
      </c>
      <c r="B13" s="272" t="s">
        <v>206</v>
      </c>
      <c r="C13" s="273"/>
      <c r="D13" s="76" t="s">
        <v>203</v>
      </c>
      <c r="E13" s="76">
        <v>1</v>
      </c>
      <c r="F13" s="57"/>
      <c r="G13" s="42">
        <f t="shared" si="0"/>
        <v>0</v>
      </c>
      <c r="H13" s="77"/>
    </row>
    <row r="14" spans="1:8" s="33" customFormat="1" ht="36.75" customHeight="1" x14ac:dyDescent="0.25">
      <c r="A14" s="75">
        <v>4</v>
      </c>
      <c r="B14" s="270" t="s">
        <v>201</v>
      </c>
      <c r="C14" s="271"/>
      <c r="D14" s="76" t="s">
        <v>203</v>
      </c>
      <c r="E14" s="76">
        <v>1</v>
      </c>
      <c r="F14" s="57"/>
      <c r="G14" s="42">
        <f t="shared" si="0"/>
        <v>0</v>
      </c>
      <c r="H14" s="77"/>
    </row>
    <row r="15" spans="1:8" s="33" customFormat="1" ht="85.5" customHeight="1" x14ac:dyDescent="0.25">
      <c r="A15" s="75">
        <v>5</v>
      </c>
      <c r="B15" s="272" t="s">
        <v>207</v>
      </c>
      <c r="C15" s="273"/>
      <c r="D15" s="76" t="s">
        <v>203</v>
      </c>
      <c r="E15" s="76">
        <v>1</v>
      </c>
      <c r="F15" s="57"/>
      <c r="G15" s="42">
        <f t="shared" si="0"/>
        <v>0</v>
      </c>
      <c r="H15" s="77"/>
    </row>
    <row r="16" spans="1:8" s="33" customFormat="1" ht="28.5" customHeight="1" thickBot="1" x14ac:dyDescent="0.3">
      <c r="A16" s="75">
        <v>6</v>
      </c>
      <c r="B16" s="270" t="s">
        <v>202</v>
      </c>
      <c r="C16" s="271"/>
      <c r="D16" s="76" t="s">
        <v>203</v>
      </c>
      <c r="E16" s="76">
        <v>1</v>
      </c>
      <c r="F16" s="57"/>
      <c r="G16" s="42">
        <f t="shared" si="0"/>
        <v>0</v>
      </c>
      <c r="H16" s="77"/>
    </row>
    <row r="17" spans="1:8" s="33" customFormat="1" ht="30" customHeight="1" thickBot="1" x14ac:dyDescent="0.3">
      <c r="A17" s="297" t="s">
        <v>211</v>
      </c>
      <c r="B17" s="298"/>
      <c r="C17" s="298"/>
      <c r="D17" s="298"/>
      <c r="E17" s="298"/>
      <c r="F17" s="299"/>
      <c r="G17" s="336">
        <f>SUM(G11:G16)</f>
        <v>0</v>
      </c>
      <c r="H17" s="77"/>
    </row>
    <row r="18" spans="1:8" s="33" customFormat="1" x14ac:dyDescent="0.25">
      <c r="A18" s="296" t="s">
        <v>132</v>
      </c>
      <c r="B18" s="296"/>
      <c r="C18" s="296"/>
      <c r="D18" s="296"/>
      <c r="E18" s="296"/>
      <c r="F18" s="296"/>
      <c r="G18" s="43"/>
      <c r="H18" s="41"/>
    </row>
    <row r="19" spans="1:8" s="33" customFormat="1" x14ac:dyDescent="0.25">
      <c r="A19" s="40"/>
      <c r="B19" s="40"/>
      <c r="C19" s="40"/>
      <c r="D19" s="40"/>
      <c r="E19" s="40"/>
      <c r="F19" s="40"/>
      <c r="H19" s="41"/>
    </row>
    <row r="20" spans="1:8" s="33" customFormat="1" ht="34.5" customHeight="1" x14ac:dyDescent="0.25">
      <c r="A20" s="313" t="s">
        <v>208</v>
      </c>
      <c r="B20" s="313"/>
      <c r="C20" s="313"/>
      <c r="D20" s="313"/>
      <c r="E20" s="313"/>
      <c r="F20" s="313"/>
      <c r="G20" s="313"/>
      <c r="H20" s="41"/>
    </row>
    <row r="21" spans="1:8" s="33" customFormat="1" thickBot="1" x14ac:dyDescent="0.3">
      <c r="A21" s="44"/>
      <c r="B21" s="45"/>
      <c r="C21" s="45"/>
      <c r="D21" s="45"/>
      <c r="E21" s="46"/>
      <c r="F21" s="46"/>
      <c r="H21" s="41"/>
    </row>
    <row r="22" spans="1:8" s="33" customFormat="1" ht="24.95" customHeight="1" thickBot="1" x14ac:dyDescent="0.3">
      <c r="A22" s="293" t="s">
        <v>136</v>
      </c>
      <c r="B22" s="294"/>
      <c r="C22" s="295"/>
      <c r="D22" s="287" t="s">
        <v>179</v>
      </c>
      <c r="E22" s="288"/>
      <c r="F22" s="288"/>
      <c r="G22" s="289"/>
      <c r="H22" s="41"/>
    </row>
    <row r="23" spans="1:8" s="33" customFormat="1" ht="24.95" customHeight="1" thickBot="1" x14ac:dyDescent="0.3">
      <c r="A23" s="293" t="s">
        <v>137</v>
      </c>
      <c r="B23" s="294"/>
      <c r="C23" s="295"/>
      <c r="D23" s="290"/>
      <c r="E23" s="291"/>
      <c r="F23" s="291"/>
      <c r="G23" s="292"/>
      <c r="H23" s="41"/>
    </row>
    <row r="24" spans="1:8" s="33" customFormat="1" ht="16.5" thickBot="1" x14ac:dyDescent="0.3">
      <c r="A24" s="40"/>
      <c r="B24" s="40"/>
      <c r="C24" s="40"/>
      <c r="D24" s="40"/>
      <c r="E24" s="40"/>
      <c r="F24" s="40"/>
      <c r="H24" s="41"/>
    </row>
    <row r="25" spans="1:8" s="33" customFormat="1" ht="15.75" customHeight="1" x14ac:dyDescent="0.25">
      <c r="A25" s="329" t="s">
        <v>175</v>
      </c>
      <c r="B25" s="330"/>
      <c r="C25" s="330"/>
      <c r="D25" s="330"/>
      <c r="E25" s="330"/>
      <c r="F25" s="330"/>
      <c r="G25" s="331"/>
      <c r="H25" s="41"/>
    </row>
    <row r="26" spans="1:8" s="33" customFormat="1" ht="29.25" customHeight="1" x14ac:dyDescent="0.25">
      <c r="A26" s="47">
        <v>1</v>
      </c>
      <c r="B26" s="279" t="s">
        <v>180</v>
      </c>
      <c r="C26" s="280"/>
      <c r="D26" s="280"/>
      <c r="E26" s="280"/>
      <c r="F26" s="280"/>
      <c r="G26" s="281"/>
      <c r="H26" s="41"/>
    </row>
    <row r="27" spans="1:8" s="33" customFormat="1" ht="33" customHeight="1" x14ac:dyDescent="0.25">
      <c r="A27" s="47">
        <v>2</v>
      </c>
      <c r="B27" s="279" t="s">
        <v>144</v>
      </c>
      <c r="C27" s="280"/>
      <c r="D27" s="280"/>
      <c r="E27" s="280"/>
      <c r="F27" s="280"/>
      <c r="G27" s="281"/>
      <c r="H27" s="41"/>
    </row>
    <row r="28" spans="1:8" s="33" customFormat="1" ht="30.75" customHeight="1" x14ac:dyDescent="0.25">
      <c r="A28" s="282">
        <v>3</v>
      </c>
      <c r="B28" s="279" t="s">
        <v>194</v>
      </c>
      <c r="C28" s="280"/>
      <c r="D28" s="280"/>
      <c r="E28" s="280"/>
      <c r="F28" s="280"/>
      <c r="G28" s="281"/>
      <c r="H28" s="41"/>
    </row>
    <row r="29" spans="1:8" s="33" customFormat="1" ht="34.5" customHeight="1" x14ac:dyDescent="0.25">
      <c r="A29" s="283"/>
      <c r="B29" s="276" t="s">
        <v>212</v>
      </c>
      <c r="C29" s="277"/>
      <c r="D29" s="277"/>
      <c r="E29" s="277"/>
      <c r="F29" s="277"/>
      <c r="G29" s="278"/>
      <c r="H29" s="59"/>
    </row>
    <row r="30" spans="1:8" s="33" customFormat="1" ht="32.25" customHeight="1" x14ac:dyDescent="0.25">
      <c r="A30" s="47">
        <v>4</v>
      </c>
      <c r="B30" s="279" t="s">
        <v>145</v>
      </c>
      <c r="C30" s="280"/>
      <c r="D30" s="280"/>
      <c r="E30" s="280"/>
      <c r="F30" s="280"/>
      <c r="G30" s="281"/>
      <c r="H30" s="41"/>
    </row>
    <row r="31" spans="1:8" s="33" customFormat="1" ht="29.25" customHeight="1" x14ac:dyDescent="0.25">
      <c r="A31" s="48">
        <v>5</v>
      </c>
      <c r="B31" s="332" t="s">
        <v>181</v>
      </c>
      <c r="C31" s="333"/>
      <c r="D31" s="333"/>
      <c r="E31" s="333"/>
      <c r="F31" s="333"/>
      <c r="G31" s="334"/>
      <c r="H31" s="41"/>
    </row>
    <row r="32" spans="1:8" s="33" customFormat="1" ht="29.25" customHeight="1" thickBot="1" x14ac:dyDescent="0.3">
      <c r="A32" s="50">
        <v>6</v>
      </c>
      <c r="B32" s="322" t="s">
        <v>182</v>
      </c>
      <c r="C32" s="323"/>
      <c r="D32" s="323"/>
      <c r="E32" s="323"/>
      <c r="F32" s="323"/>
      <c r="G32" s="324"/>
      <c r="H32" s="41"/>
    </row>
    <row r="33" spans="1:8" s="33" customFormat="1" x14ac:dyDescent="0.25">
      <c r="A33" s="40"/>
      <c r="B33" s="40"/>
      <c r="C33" s="40"/>
      <c r="D33" s="40"/>
      <c r="E33" s="40"/>
      <c r="F33" s="40"/>
      <c r="H33" s="41"/>
    </row>
    <row r="34" spans="1:8" ht="15.6" customHeight="1" x14ac:dyDescent="0.25">
      <c r="A34" s="49" t="s">
        <v>90</v>
      </c>
      <c r="B34" s="35"/>
      <c r="C34" s="35"/>
      <c r="D34" s="35"/>
      <c r="E34" s="320"/>
      <c r="F34" s="321"/>
      <c r="H34" s="51"/>
    </row>
    <row r="35" spans="1:8" s="36" customFormat="1" ht="206.1" customHeight="1" x14ac:dyDescent="0.25">
      <c r="A35" s="325">
        <v>1</v>
      </c>
      <c r="B35" s="317" t="s">
        <v>192</v>
      </c>
      <c r="C35" s="318"/>
      <c r="D35" s="318"/>
      <c r="E35" s="318"/>
      <c r="F35" s="318"/>
      <c r="G35" s="319"/>
      <c r="H35" s="52"/>
    </row>
    <row r="36" spans="1:8" s="36" customFormat="1" ht="210.6" customHeight="1" x14ac:dyDescent="0.25">
      <c r="A36" s="326"/>
      <c r="B36" s="317" t="s">
        <v>193</v>
      </c>
      <c r="C36" s="318"/>
      <c r="D36" s="318"/>
      <c r="E36" s="318"/>
      <c r="F36" s="318"/>
      <c r="G36" s="319"/>
      <c r="H36" s="52"/>
    </row>
    <row r="37" spans="1:8" s="36" customFormat="1" ht="62.25" customHeight="1" x14ac:dyDescent="0.25">
      <c r="A37" s="37">
        <v>2</v>
      </c>
      <c r="B37" s="317" t="s">
        <v>146</v>
      </c>
      <c r="C37" s="318"/>
      <c r="D37" s="318"/>
      <c r="E37" s="318"/>
      <c r="F37" s="318"/>
      <c r="G37" s="319"/>
      <c r="H37" s="52"/>
    </row>
    <row r="38" spans="1:8" ht="15.6" customHeight="1" x14ac:dyDescent="0.25">
      <c r="A38" s="337"/>
      <c r="B38" s="338"/>
      <c r="C38" s="338"/>
      <c r="D38" s="338"/>
      <c r="E38" s="339"/>
      <c r="F38" s="340"/>
      <c r="G38" s="341"/>
      <c r="H38" s="38"/>
    </row>
    <row r="39" spans="1:8" x14ac:dyDescent="0.25">
      <c r="A39" s="342"/>
      <c r="B39" s="342"/>
      <c r="C39" s="342"/>
      <c r="D39" s="342"/>
      <c r="E39" s="342"/>
      <c r="F39" s="342"/>
      <c r="G39" s="341"/>
    </row>
    <row r="40" spans="1:8" x14ac:dyDescent="0.25">
      <c r="A40" s="342"/>
      <c r="B40" s="342"/>
      <c r="C40" s="342"/>
      <c r="D40" s="342"/>
      <c r="E40" s="342"/>
      <c r="F40" s="342"/>
      <c r="G40" s="341"/>
    </row>
    <row r="41" spans="1:8" ht="17.45" customHeight="1" x14ac:dyDescent="0.25">
      <c r="A41" s="343" t="s">
        <v>33</v>
      </c>
      <c r="B41" s="328"/>
      <c r="C41" s="344"/>
      <c r="D41" s="344"/>
      <c r="E41" s="343" t="s">
        <v>34</v>
      </c>
      <c r="F41" s="327"/>
      <c r="G41" s="327"/>
    </row>
    <row r="42" spans="1:8" x14ac:dyDescent="0.25">
      <c r="A42" s="343" t="s">
        <v>35</v>
      </c>
      <c r="B42" s="328"/>
      <c r="C42" s="344"/>
      <c r="D42" s="344"/>
      <c r="E42" s="343" t="s">
        <v>36</v>
      </c>
      <c r="F42" s="327"/>
      <c r="G42" s="327"/>
    </row>
    <row r="43" spans="1:8" x14ac:dyDescent="0.25">
      <c r="A43" s="345"/>
      <c r="B43" s="345"/>
      <c r="C43" s="346"/>
      <c r="D43" s="346"/>
      <c r="E43" s="346"/>
      <c r="F43" s="347"/>
      <c r="G43" s="341"/>
    </row>
    <row r="44" spans="1:8" x14ac:dyDescent="0.25">
      <c r="A44" s="341"/>
      <c r="B44" s="341"/>
      <c r="C44" s="341"/>
      <c r="D44" s="341"/>
      <c r="E44" s="341"/>
      <c r="F44" s="341"/>
      <c r="G44" s="341"/>
    </row>
    <row r="45" spans="1:8" x14ac:dyDescent="0.25">
      <c r="A45" s="341"/>
      <c r="B45" s="341"/>
      <c r="C45" s="341"/>
      <c r="D45" s="341"/>
      <c r="E45" s="341"/>
      <c r="F45" s="341"/>
      <c r="G45" s="341"/>
    </row>
    <row r="46" spans="1:8" x14ac:dyDescent="0.25">
      <c r="A46" s="341"/>
      <c r="B46" s="341"/>
      <c r="C46" s="341"/>
      <c r="D46" s="341"/>
      <c r="E46" s="341"/>
      <c r="F46" s="341"/>
      <c r="G46" s="341"/>
    </row>
    <row r="47" spans="1:8" x14ac:dyDescent="0.25">
      <c r="A47" s="341"/>
      <c r="B47" s="341"/>
      <c r="C47" s="341"/>
      <c r="D47" s="341"/>
      <c r="E47" s="341"/>
      <c r="F47" s="341"/>
      <c r="G47" s="341"/>
    </row>
  </sheetData>
  <sheetProtection sheet="1" objects="1" scenarios="1" selectLockedCells="1"/>
  <mergeCells count="46">
    <mergeCell ref="A25:G25"/>
    <mergeCell ref="B30:G30"/>
    <mergeCell ref="B28:G28"/>
    <mergeCell ref="B26:G26"/>
    <mergeCell ref="B31:G31"/>
    <mergeCell ref="A43:B43"/>
    <mergeCell ref="B35:G35"/>
    <mergeCell ref="E34:F34"/>
    <mergeCell ref="B37:G37"/>
    <mergeCell ref="B32:G32"/>
    <mergeCell ref="B36:G36"/>
    <mergeCell ref="A35:A36"/>
    <mergeCell ref="F41:G42"/>
    <mergeCell ref="B41:B42"/>
    <mergeCell ref="A23:C23"/>
    <mergeCell ref="C1:G1"/>
    <mergeCell ref="C5:G5"/>
    <mergeCell ref="C3:G3"/>
    <mergeCell ref="C2:G2"/>
    <mergeCell ref="C6:G6"/>
    <mergeCell ref="C4:G4"/>
    <mergeCell ref="A1:B1"/>
    <mergeCell ref="A2:B2"/>
    <mergeCell ref="A3:B3"/>
    <mergeCell ref="A4:B4"/>
    <mergeCell ref="A5:B5"/>
    <mergeCell ref="A20:G20"/>
    <mergeCell ref="A8:G8"/>
    <mergeCell ref="D9:G9"/>
    <mergeCell ref="B13:C13"/>
    <mergeCell ref="B14:C14"/>
    <mergeCell ref="B15:C15"/>
    <mergeCell ref="B16:C16"/>
    <mergeCell ref="A6:B6"/>
    <mergeCell ref="B29:G29"/>
    <mergeCell ref="B27:G27"/>
    <mergeCell ref="A28:A29"/>
    <mergeCell ref="A7:G7"/>
    <mergeCell ref="A9:C9"/>
    <mergeCell ref="D22:G23"/>
    <mergeCell ref="A22:C22"/>
    <mergeCell ref="A18:F18"/>
    <mergeCell ref="A17:F17"/>
    <mergeCell ref="B10:C10"/>
    <mergeCell ref="B11:C11"/>
    <mergeCell ref="B12:C12"/>
  </mergeCells>
  <phoneticPr fontId="56" type="noConversion"/>
  <conditionalFormatting sqref="B41">
    <cfRule type="containsBlanks" dxfId="2" priority="2">
      <formula>LEN(TRIM(B41))=0</formula>
    </cfRule>
  </conditionalFormatting>
  <conditionalFormatting sqref="C1:C5">
    <cfRule type="containsBlanks" dxfId="1" priority="3">
      <formula>LEN(TRIM(C1))=0</formula>
    </cfRule>
  </conditionalFormatting>
  <conditionalFormatting sqref="F11:G16">
    <cfRule type="containsBlanks" dxfId="0" priority="13">
      <formula>LEN(TRIM(F11))=0</formula>
    </cfRule>
  </conditionalFormatting>
  <pageMargins left="0.23622047244094491" right="0.6692913385826772" top="1.0629921259842521" bottom="0.6692913385826772" header="0.51181102362204722" footer="0.51181102362204722"/>
  <pageSetup paperSize="9" scale="45" fitToWidth="0" fitToHeight="0" orientation="landscape" r:id="rId1"/>
  <headerFooter>
    <oddHeader xml:space="preserve">&amp;L&amp;"Arial,Bold"&amp;12CONFIDENTIAL
&amp;R&amp;G
</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zoomScaleNormal="100" workbookViewId="0">
      <selection activeCell="A2" sqref="A2:XFD3"/>
    </sheetView>
  </sheetViews>
  <sheetFormatPr defaultColWidth="11.42578125" defaultRowHeight="15" x14ac:dyDescent="0.25"/>
  <cols>
    <col min="1" max="1" width="8.42578125" style="3" customWidth="1"/>
    <col min="2" max="2" width="77" style="3" customWidth="1"/>
    <col min="3" max="3" width="46.5703125" style="3" customWidth="1"/>
    <col min="4" max="16384" width="11.42578125" style="3"/>
  </cols>
  <sheetData>
    <row r="1" spans="1:6" ht="15.75" x14ac:dyDescent="0.25">
      <c r="A1" s="2" t="s">
        <v>37</v>
      </c>
      <c r="B1" s="8"/>
      <c r="C1" s="8"/>
      <c r="D1" s="8"/>
      <c r="E1" s="8"/>
      <c r="F1" s="8"/>
    </row>
    <row r="2" spans="1:6" x14ac:dyDescent="0.25">
      <c r="A2" s="4" t="s">
        <v>38</v>
      </c>
      <c r="B2" s="8"/>
      <c r="C2" s="8"/>
      <c r="D2" s="8"/>
      <c r="E2" s="8"/>
      <c r="F2" s="8"/>
    </row>
    <row r="3" spans="1:6" ht="26.25" x14ac:dyDescent="0.25">
      <c r="A3" s="8"/>
      <c r="B3" s="5" t="s">
        <v>195</v>
      </c>
      <c r="C3" s="8"/>
      <c r="D3" s="8"/>
      <c r="E3" s="8"/>
      <c r="F3" s="8"/>
    </row>
    <row r="4" spans="1:6" x14ac:dyDescent="0.25">
      <c r="A4" s="4" t="s">
        <v>39</v>
      </c>
      <c r="B4" s="8"/>
      <c r="C4" s="8"/>
      <c r="D4" s="8"/>
      <c r="E4" s="8"/>
      <c r="F4" s="8"/>
    </row>
    <row r="5" spans="1:6" ht="39" x14ac:dyDescent="0.25">
      <c r="A5" s="8"/>
      <c r="B5" s="5" t="s">
        <v>40</v>
      </c>
      <c r="C5" s="8"/>
      <c r="D5" s="8"/>
      <c r="E5" s="8"/>
      <c r="F5" s="8"/>
    </row>
    <row r="6" spans="1:6" x14ac:dyDescent="0.25">
      <c r="A6" s="4" t="s">
        <v>41</v>
      </c>
      <c r="B6" s="5"/>
      <c r="C6" s="8"/>
      <c r="D6" s="8"/>
      <c r="E6" s="8"/>
      <c r="F6" s="8"/>
    </row>
    <row r="7" spans="1:6" ht="51.75" x14ac:dyDescent="0.25">
      <c r="A7" s="4"/>
      <c r="B7" s="5" t="s">
        <v>42</v>
      </c>
      <c r="C7" s="8"/>
      <c r="D7" s="8"/>
      <c r="E7" s="8"/>
      <c r="F7" s="8"/>
    </row>
    <row r="8" spans="1:6" x14ac:dyDescent="0.25">
      <c r="A8" s="4" t="s">
        <v>43</v>
      </c>
      <c r="B8" s="5"/>
      <c r="C8" s="8"/>
      <c r="D8" s="8"/>
      <c r="E8" s="8"/>
      <c r="F8" s="8"/>
    </row>
    <row r="9" spans="1:6" ht="26.25" x14ac:dyDescent="0.25">
      <c r="A9" s="8"/>
      <c r="B9" s="5" t="s">
        <v>44</v>
      </c>
      <c r="C9" s="8"/>
      <c r="D9" s="8"/>
      <c r="E9" s="8"/>
      <c r="F9" s="8"/>
    </row>
    <row r="10" spans="1:6" x14ac:dyDescent="0.25">
      <c r="A10" s="4" t="s">
        <v>45</v>
      </c>
      <c r="B10" s="8"/>
      <c r="C10" s="8"/>
      <c r="D10" s="8"/>
      <c r="E10" s="8"/>
      <c r="F10" s="8"/>
    </row>
    <row r="11" spans="1:6" ht="25.5" x14ac:dyDescent="0.25">
      <c r="A11" s="8"/>
      <c r="B11" s="7" t="s">
        <v>46</v>
      </c>
      <c r="C11" s="8"/>
      <c r="D11" s="8"/>
      <c r="E11" s="8"/>
      <c r="F11" s="8"/>
    </row>
    <row r="12" spans="1:6" x14ac:dyDescent="0.25">
      <c r="A12" s="4" t="s">
        <v>102</v>
      </c>
      <c r="B12" s="8"/>
      <c r="C12" s="8"/>
      <c r="D12" s="8"/>
      <c r="E12" s="8"/>
      <c r="F12" s="8"/>
    </row>
    <row r="13" spans="1:6" ht="26.25" x14ac:dyDescent="0.25">
      <c r="A13" s="8"/>
      <c r="B13" s="5" t="s">
        <v>47</v>
      </c>
      <c r="C13" s="8"/>
      <c r="D13" s="8"/>
      <c r="E13" s="8"/>
      <c r="F13" s="8"/>
    </row>
    <row r="14" spans="1:6" ht="30.75" customHeight="1" x14ac:dyDescent="0.25">
      <c r="A14" s="335" t="s">
        <v>103</v>
      </c>
      <c r="B14" s="335"/>
      <c r="C14" s="8"/>
      <c r="D14" s="8"/>
      <c r="E14" s="8"/>
      <c r="F14" s="8"/>
    </row>
    <row r="15" spans="1:6" ht="30.75" customHeight="1" x14ac:dyDescent="0.25">
      <c r="A15" s="8"/>
      <c r="B15" s="5" t="s">
        <v>48</v>
      </c>
      <c r="C15" s="8"/>
      <c r="D15" s="8"/>
      <c r="E15" s="8"/>
      <c r="F15" s="8"/>
    </row>
    <row r="16" spans="1:6" x14ac:dyDescent="0.25">
      <c r="A16" s="4" t="s">
        <v>104</v>
      </c>
      <c r="B16" s="8"/>
      <c r="C16" s="8"/>
      <c r="D16" s="8"/>
      <c r="E16" s="8"/>
      <c r="F16" s="8"/>
    </row>
    <row r="17" spans="1:6" ht="39" x14ac:dyDescent="0.25">
      <c r="A17" s="8"/>
      <c r="B17" s="5" t="s">
        <v>49</v>
      </c>
      <c r="C17" s="8"/>
      <c r="D17" s="8"/>
      <c r="E17" s="8"/>
      <c r="F17" s="8"/>
    </row>
    <row r="18" spans="1:6" x14ac:dyDescent="0.25">
      <c r="A18" s="4" t="s">
        <v>105</v>
      </c>
      <c r="B18" s="8"/>
      <c r="C18" s="8"/>
      <c r="D18" s="8"/>
      <c r="E18" s="8"/>
      <c r="F18" s="8"/>
    </row>
    <row r="19" spans="1:6" ht="26.85" customHeight="1" x14ac:dyDescent="0.25">
      <c r="A19" s="8"/>
      <c r="B19" s="5" t="s">
        <v>50</v>
      </c>
      <c r="C19" s="8"/>
      <c r="D19" s="8"/>
      <c r="E19" s="8"/>
      <c r="F19" s="8"/>
    </row>
    <row r="20" spans="1:6" x14ac:dyDescent="0.25">
      <c r="A20" s="4" t="s">
        <v>106</v>
      </c>
      <c r="B20" s="8"/>
      <c r="C20" s="8"/>
      <c r="D20" s="8"/>
      <c r="E20" s="8"/>
      <c r="F20" s="8"/>
    </row>
    <row r="21" spans="1:6" ht="30.95" customHeight="1" x14ac:dyDescent="0.25">
      <c r="A21" s="8"/>
      <c r="B21" s="5" t="s">
        <v>176</v>
      </c>
      <c r="C21" s="5"/>
      <c r="D21" s="8"/>
      <c r="E21" s="8"/>
      <c r="F21" s="8"/>
    </row>
    <row r="22" spans="1:6" x14ac:dyDescent="0.25">
      <c r="A22" s="4" t="s">
        <v>107</v>
      </c>
      <c r="B22" s="8"/>
      <c r="C22" s="8"/>
      <c r="D22" s="8"/>
      <c r="E22" s="8"/>
      <c r="F22" s="8"/>
    </row>
    <row r="23" spans="1:6" ht="90" customHeight="1" x14ac:dyDescent="0.25">
      <c r="A23" s="8"/>
      <c r="B23" s="5" t="s">
        <v>51</v>
      </c>
      <c r="C23" s="8"/>
      <c r="D23" s="8"/>
      <c r="E23" s="8"/>
      <c r="F23" s="8"/>
    </row>
    <row r="24" spans="1:6" x14ac:dyDescent="0.25">
      <c r="A24" s="8"/>
      <c r="B24" s="8"/>
      <c r="C24" s="8"/>
      <c r="D24" s="8"/>
      <c r="E24" s="8"/>
      <c r="F24" s="8"/>
    </row>
    <row r="25" spans="1:6" x14ac:dyDescent="0.25">
      <c r="A25" s="8"/>
      <c r="B25" s="8"/>
      <c r="C25" s="8"/>
      <c r="D25" s="8"/>
      <c r="E25" s="8"/>
      <c r="F25" s="8"/>
    </row>
    <row r="26" spans="1:6" x14ac:dyDescent="0.25">
      <c r="A26" s="8"/>
      <c r="B26" s="8"/>
      <c r="C26" s="8"/>
      <c r="D26" s="8"/>
      <c r="E26" s="8"/>
      <c r="F26" s="8"/>
    </row>
    <row r="27" spans="1:6" x14ac:dyDescent="0.25">
      <c r="A27" s="8"/>
      <c r="B27" s="8"/>
      <c r="C27" s="8"/>
      <c r="D27" s="8"/>
      <c r="E27" s="8"/>
      <c r="F27" s="8"/>
    </row>
    <row r="28" spans="1:6" x14ac:dyDescent="0.25">
      <c r="A28" s="8"/>
      <c r="B28" s="8"/>
      <c r="C28" s="8"/>
      <c r="D28" s="8"/>
      <c r="E28" s="8"/>
      <c r="F28" s="8"/>
    </row>
    <row r="29" spans="1:6" x14ac:dyDescent="0.25">
      <c r="A29" s="8"/>
      <c r="B29" s="8"/>
      <c r="C29" s="8"/>
      <c r="D29" s="8"/>
      <c r="E29" s="8"/>
      <c r="F29" s="8"/>
    </row>
    <row r="30" spans="1:6" x14ac:dyDescent="0.25">
      <c r="A30" s="8"/>
      <c r="B30" s="8"/>
      <c r="C30" s="8"/>
      <c r="D30" s="8"/>
      <c r="E30" s="8"/>
      <c r="F30" s="8"/>
    </row>
    <row r="31" spans="1:6" x14ac:dyDescent="0.25">
      <c r="A31" s="8"/>
      <c r="B31" s="8"/>
      <c r="C31" s="8"/>
      <c r="D31" s="8"/>
      <c r="E31" s="8"/>
      <c r="F31" s="8"/>
    </row>
    <row r="32" spans="1:6" x14ac:dyDescent="0.25">
      <c r="A32" s="8"/>
      <c r="B32" s="8"/>
      <c r="C32" s="8"/>
      <c r="D32" s="8"/>
      <c r="E32" s="8"/>
      <c r="F32" s="8"/>
    </row>
    <row r="33" spans="1:6" x14ac:dyDescent="0.25">
      <c r="A33" s="8"/>
      <c r="B33" s="8"/>
      <c r="C33" s="8"/>
      <c r="D33" s="8"/>
      <c r="E33" s="8"/>
      <c r="F33" s="8"/>
    </row>
    <row r="34" spans="1:6" x14ac:dyDescent="0.25">
      <c r="A34" s="8"/>
      <c r="B34" s="8"/>
      <c r="C34" s="8"/>
      <c r="D34" s="8"/>
      <c r="E34" s="8"/>
      <c r="F34" s="8"/>
    </row>
    <row r="35" spans="1:6" x14ac:dyDescent="0.25">
      <c r="A35" s="8"/>
      <c r="B35" s="8"/>
      <c r="C35" s="8"/>
      <c r="D35" s="8"/>
      <c r="E35" s="8"/>
      <c r="F35" s="8"/>
    </row>
    <row r="36" spans="1:6" x14ac:dyDescent="0.25">
      <c r="A36" s="8"/>
      <c r="B36" s="8"/>
      <c r="C36" s="8"/>
      <c r="D36" s="8"/>
      <c r="E36" s="8"/>
      <c r="F36" s="8"/>
    </row>
    <row r="37" spans="1:6" x14ac:dyDescent="0.25">
      <c r="A37" s="8"/>
      <c r="B37" s="8"/>
      <c r="C37" s="8"/>
      <c r="D37" s="8"/>
      <c r="E37" s="8"/>
      <c r="F37" s="8"/>
    </row>
  </sheetData>
  <mergeCells count="1">
    <mergeCell ref="A14:B14"/>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1F5A-668C-4F59-90A3-E614716110D1}">
  <dimension ref="C3:D6"/>
  <sheetViews>
    <sheetView workbookViewId="0">
      <selection activeCell="C4" sqref="C4:C6"/>
    </sheetView>
  </sheetViews>
  <sheetFormatPr defaultRowHeight="15" x14ac:dyDescent="0.25"/>
  <cols>
    <col min="3" max="3" width="24.7109375" customWidth="1"/>
  </cols>
  <sheetData>
    <row r="3" spans="3:4" x14ac:dyDescent="0.25">
      <c r="C3" s="39" t="s">
        <v>92</v>
      </c>
      <c r="D3" s="39"/>
    </row>
    <row r="4" spans="3:4" x14ac:dyDescent="0.25">
      <c r="C4" t="s">
        <v>91</v>
      </c>
    </row>
    <row r="5" spans="3:4" x14ac:dyDescent="0.25">
      <c r="C5" t="s">
        <v>93</v>
      </c>
    </row>
    <row r="6" spans="3:4" x14ac:dyDescent="0.25">
      <c r="C6" t="s">
        <v>94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CDB33A4094765C43842BF75870C6DB50" ma:contentTypeVersion="18" ma:contentTypeDescription="Створення нового документа." ma:contentTypeScope="" ma:versionID="20a2aa8349af00cfad96f0203e9c9fed">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560b906a06d140b0caf93e548d5e7f9c"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Теги зображень"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Відомості про тих, хто має доступ"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4DDF904E-4508-4FB1-997C-7A259EBA9813}"/>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F0400F8F-9C3E-4A99-BAAF-2D5EAF9B168E}">
  <ds:schemaRefs>
    <ds:schemaRef ds:uri="http://purl.org/dc/elements/1.1/"/>
    <ds:schemaRef ds:uri="http://schemas.microsoft.com/office/2006/metadata/properties"/>
    <ds:schemaRef ds:uri="http://purl.org/dc/dcmitype/"/>
    <ds:schemaRef ds:uri="04ac4ecf-9708-45f7-9d64-eaef3bff4f5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7d30a7d-b41a-4785-a964-e05815a9f29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Запрошення</vt:lpstr>
      <vt:lpstr>Документи</vt:lpstr>
      <vt:lpstr>Додаток 2_Комерційна пропозиція</vt:lpstr>
      <vt:lpstr>FAQ_Tender</vt:lpstr>
      <vt:lpstr>legend</vt:lpstr>
      <vt:lpstr>fixed_fee</vt:lpstr>
      <vt:lpstr>'Додаток 2_Комерційна пропозиція'!Print_Area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Sedochenko, Yuliia GIZ UA</cp:lastModifiedBy>
  <cp:revision/>
  <cp:lastPrinted>2025-07-31T07:49:16Z</cp:lastPrinted>
  <dcterms:created xsi:type="dcterms:W3CDTF">2015-10-29T07:24:41Z</dcterms:created>
  <dcterms:modified xsi:type="dcterms:W3CDTF">2026-03-17T12:12:26Z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